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Actual\Mis documentos\Laboral\2018\Trimestrales\3. Tercer Trimestre\Anexos\03. No imprimibles\Anexo XVI Fideicomisos sin Estructura Orgánica 3T 2018\"/>
    </mc:Choice>
  </mc:AlternateContent>
  <bookViews>
    <workbookView xWindow="0" yWindow="0" windowWidth="5730" windowHeight="3795"/>
  </bookViews>
  <sheets>
    <sheet name="reportados" sheetId="8" r:id="rId1"/>
  </sheets>
  <externalReferences>
    <externalReference r:id="rId2"/>
    <externalReference r:id="rId3"/>
    <externalReference r:id="rId4"/>
  </externalReferences>
  <definedNames>
    <definedName name="_xlnm._FilterDatabase" localSheetId="0" hidden="1">reportados!$I$5:$I$469</definedName>
    <definedName name="a">'[1]orden y consecutivo'!$A$2:$C$701</definedName>
    <definedName name="aa">'[1]orden y consecutivo'!$A$2:$C$701</definedName>
    <definedName name="actos">'[1]orden y consecutivo'!$A$2:$C$701</definedName>
    <definedName name="actos1">'[2]orden y consecutivo'!$A$2:$C$669</definedName>
    <definedName name="actos10">'[1]orden y consecutivo'!$A$2:$C$701</definedName>
    <definedName name="actos2">'[2]orden y consecutivo'!$A$2:$C$669</definedName>
    <definedName name="_xlnm.Print_Area" localSheetId="0">reportados!$B$1:$V$468</definedName>
    <definedName name="FIDUCIARIO">#REF!</definedName>
    <definedName name="fiduciario1">#REF!</definedName>
    <definedName name="fiduciario10">#REF!</definedName>
    <definedName name="FIDUCIARIOS">#REF!</definedName>
    <definedName name="fiduciarios1">#REF!</definedName>
    <definedName name="fiduciarios10">#REF!</definedName>
    <definedName name="opc_1">[3]Listas!$A$1:$A$2</definedName>
    <definedName name="opc_2">[3]Listas!$B$1:$B$3</definedName>
    <definedName name="opc_3">[3]Listas!$C$1:$C$2</definedName>
    <definedName name="_xlnm.Print_Titles" localSheetId="0">reportados!$1:$5</definedName>
    <definedName name="w">#REF!</definedName>
  </definedNames>
  <calcPr calcId="152511"/>
</workbook>
</file>

<file path=xl/calcChain.xml><?xml version="1.0" encoding="utf-8"?>
<calcChain xmlns="http://schemas.openxmlformats.org/spreadsheetml/2006/main">
  <c r="W468" i="8" l="1"/>
  <c r="W467" i="8"/>
  <c r="W466" i="8"/>
  <c r="W465" i="8"/>
  <c r="W461" i="8"/>
  <c r="W460" i="8"/>
  <c r="W459" i="8"/>
  <c r="W458" i="8"/>
  <c r="W457" i="8"/>
  <c r="W453" i="8"/>
  <c r="W450" i="8"/>
  <c r="W449" i="8"/>
  <c r="W448" i="8"/>
  <c r="W447" i="8"/>
  <c r="W446" i="8"/>
  <c r="W445" i="8"/>
  <c r="W441" i="8"/>
  <c r="W439" i="8"/>
  <c r="W438" i="8"/>
  <c r="W435" i="8"/>
  <c r="W434" i="8"/>
  <c r="W432" i="8"/>
  <c r="W431" i="8"/>
  <c r="W429" i="8"/>
  <c r="W428" i="8"/>
  <c r="W427" i="8"/>
  <c r="W426" i="8"/>
  <c r="W425" i="8"/>
  <c r="W424" i="8"/>
  <c r="W423" i="8"/>
  <c r="W419" i="8"/>
  <c r="W415" i="8"/>
  <c r="W411" i="8"/>
  <c r="W407" i="8"/>
  <c r="W404" i="8"/>
  <c r="W403" i="8"/>
  <c r="W402" i="8"/>
  <c r="W401" i="8"/>
  <c r="W400" i="8"/>
  <c r="W399" i="8"/>
  <c r="W398" i="8"/>
  <c r="W397" i="8"/>
  <c r="W396" i="8"/>
  <c r="W395" i="8"/>
  <c r="W394" i="8"/>
  <c r="W393" i="8"/>
  <c r="W392" i="8"/>
  <c r="W391" i="8"/>
  <c r="W390" i="8"/>
  <c r="W389" i="8"/>
  <c r="W388" i="8"/>
  <c r="W387" i="8"/>
  <c r="W386" i="8"/>
  <c r="W385" i="8"/>
  <c r="W384" i="8"/>
  <c r="W383" i="8"/>
  <c r="W382" i="8"/>
  <c r="W381" i="8"/>
  <c r="W380" i="8"/>
  <c r="W379" i="8"/>
  <c r="W378" i="8"/>
  <c r="W377" i="8"/>
  <c r="W376" i="8"/>
  <c r="W375" i="8"/>
  <c r="W374" i="8"/>
  <c r="W373" i="8"/>
  <c r="W372" i="8"/>
  <c r="W371" i="8"/>
  <c r="W370" i="8"/>
  <c r="W369" i="8"/>
  <c r="W367" i="8"/>
  <c r="W366" i="8"/>
  <c r="W365" i="8"/>
  <c r="W364" i="8"/>
  <c r="W363" i="8"/>
  <c r="W362" i="8"/>
  <c r="W361" i="8"/>
  <c r="W360" i="8"/>
  <c r="W359" i="8"/>
  <c r="W358" i="8"/>
  <c r="W357" i="8"/>
  <c r="W356" i="8"/>
  <c r="W355" i="8"/>
  <c r="W354" i="8"/>
  <c r="W353" i="8"/>
  <c r="W352" i="8"/>
  <c r="W351" i="8"/>
  <c r="W350" i="8"/>
  <c r="W349" i="8"/>
  <c r="W348" i="8"/>
  <c r="W347" i="8"/>
  <c r="W346" i="8"/>
  <c r="W345" i="8"/>
  <c r="W344" i="8"/>
  <c r="W343" i="8"/>
  <c r="W342" i="8"/>
  <c r="W341" i="8"/>
  <c r="W340" i="8"/>
  <c r="W339" i="8"/>
  <c r="W338" i="8"/>
  <c r="W337" i="8"/>
  <c r="W336" i="8"/>
  <c r="W335" i="8"/>
  <c r="W334" i="8"/>
  <c r="W333" i="8"/>
  <c r="W332" i="8"/>
  <c r="W331" i="8"/>
  <c r="W330" i="8"/>
  <c r="W329" i="8"/>
  <c r="W328" i="8"/>
  <c r="W327" i="8"/>
  <c r="W326" i="8"/>
  <c r="W325" i="8"/>
  <c r="W324" i="8"/>
  <c r="W323" i="8"/>
  <c r="W322" i="8"/>
  <c r="W321" i="8"/>
  <c r="W320" i="8"/>
  <c r="W319" i="8"/>
  <c r="W318" i="8"/>
  <c r="W317" i="8"/>
  <c r="W316" i="8"/>
  <c r="W315" i="8"/>
  <c r="W314" i="8"/>
  <c r="W313" i="8"/>
  <c r="W312" i="8"/>
  <c r="W311" i="8"/>
  <c r="W310" i="8"/>
  <c r="W309" i="8"/>
  <c r="W308" i="8"/>
  <c r="W307" i="8"/>
  <c r="W306" i="8"/>
  <c r="W305" i="8"/>
  <c r="W301" i="8"/>
  <c r="W300" i="8"/>
  <c r="W299" i="8"/>
  <c r="W298" i="8"/>
  <c r="W297" i="8"/>
  <c r="W296" i="8"/>
  <c r="W295" i="8"/>
  <c r="W293" i="8"/>
  <c r="W292" i="8"/>
  <c r="W291" i="8"/>
  <c r="W290" i="8"/>
  <c r="W286" i="8"/>
  <c r="W285" i="8"/>
  <c r="W284" i="8"/>
  <c r="W283" i="8"/>
  <c r="W282" i="8"/>
  <c r="W281" i="8"/>
  <c r="W280" i="8"/>
  <c r="W279" i="8"/>
  <c r="W278" i="8"/>
  <c r="W277" i="8"/>
  <c r="W273" i="8"/>
  <c r="W272" i="8"/>
  <c r="W271" i="8"/>
  <c r="W270" i="8"/>
  <c r="W266" i="8"/>
  <c r="W263" i="8"/>
  <c r="W262" i="8"/>
  <c r="W259" i="8"/>
  <c r="W258" i="8"/>
  <c r="W256" i="8"/>
  <c r="W254" i="8"/>
  <c r="W253" i="8"/>
  <c r="W252" i="8"/>
  <c r="W251" i="8"/>
  <c r="W247" i="8"/>
  <c r="W244" i="8"/>
  <c r="W241" i="8"/>
  <c r="W240" i="8"/>
  <c r="W239" i="8"/>
  <c r="W238" i="8"/>
  <c r="W235" i="8"/>
  <c r="W234" i="8"/>
  <c r="W233" i="8"/>
  <c r="W232" i="8"/>
  <c r="W228" i="8"/>
  <c r="W227" i="8"/>
  <c r="W223" i="8"/>
  <c r="W222" i="8"/>
  <c r="W221" i="8"/>
  <c r="W217" i="8"/>
  <c r="W216" i="8"/>
  <c r="W215" i="8"/>
  <c r="W212" i="8"/>
  <c r="W209" i="8"/>
  <c r="W207" i="8"/>
  <c r="W206" i="8"/>
  <c r="W205" i="8"/>
  <c r="W204" i="8"/>
  <c r="W203" i="8"/>
  <c r="W201" i="8"/>
  <c r="W200" i="8"/>
  <c r="W199" i="8"/>
  <c r="W198" i="8"/>
  <c r="W197" i="8"/>
  <c r="W196" i="8"/>
  <c r="W195" i="8"/>
  <c r="W194" i="8"/>
  <c r="W193" i="8"/>
  <c r="W192" i="8"/>
  <c r="W191" i="8"/>
  <c r="W190" i="8"/>
  <c r="W189" i="8"/>
  <c r="W188" i="8"/>
  <c r="W187" i="8"/>
  <c r="W186" i="8"/>
  <c r="W182" i="8"/>
  <c r="W179" i="8"/>
  <c r="W177" i="8"/>
  <c r="W176" i="8"/>
  <c r="W175" i="8"/>
  <c r="W174" i="8"/>
  <c r="W173" i="8"/>
  <c r="W172" i="8"/>
  <c r="W171" i="8"/>
  <c r="W170" i="8"/>
  <c r="W166" i="8"/>
  <c r="W163" i="8"/>
  <c r="W162" i="8"/>
  <c r="W161" i="8"/>
  <c r="W160" i="8"/>
  <c r="W159" i="8"/>
  <c r="W158" i="8"/>
  <c r="W156" i="8"/>
  <c r="W155" i="8"/>
  <c r="W153" i="8"/>
  <c r="W152" i="8"/>
  <c r="W151" i="8"/>
  <c r="W150" i="8"/>
  <c r="W149" i="8"/>
  <c r="W148" i="8"/>
  <c r="W147" i="8"/>
  <c r="W146" i="8"/>
  <c r="W145" i="8"/>
  <c r="W144" i="8"/>
  <c r="W143" i="8"/>
  <c r="W139" i="8"/>
  <c r="W137" i="8"/>
  <c r="W136" i="8"/>
  <c r="W132" i="8"/>
  <c r="W129" i="8"/>
  <c r="W128" i="8"/>
  <c r="W127" i="8"/>
  <c r="W123" i="8"/>
  <c r="W120" i="8"/>
  <c r="W118" i="8"/>
  <c r="W117" i="8"/>
  <c r="W116" i="8"/>
  <c r="W115" i="8"/>
  <c r="W114" i="8"/>
  <c r="W113" i="8"/>
  <c r="W112" i="8"/>
  <c r="W109" i="8"/>
  <c r="W108" i="8"/>
  <c r="W107" i="8"/>
  <c r="W106" i="8"/>
  <c r="W105" i="8"/>
  <c r="W104" i="8"/>
  <c r="W103" i="8"/>
  <c r="W102" i="8"/>
  <c r="W101" i="8"/>
  <c r="W100" i="8"/>
  <c r="W99" i="8"/>
  <c r="W98" i="8"/>
  <c r="W97" i="8"/>
  <c r="W95" i="8"/>
  <c r="W93" i="8"/>
  <c r="W92" i="8"/>
  <c r="W91" i="8"/>
  <c r="W90" i="8"/>
  <c r="W89" i="8"/>
  <c r="W88" i="8"/>
  <c r="W87" i="8"/>
  <c r="W86" i="8"/>
  <c r="W85" i="8"/>
  <c r="W84" i="8"/>
  <c r="W83" i="8"/>
  <c r="W82" i="8"/>
  <c r="W81" i="8"/>
  <c r="W80" i="8"/>
  <c r="W79" i="8"/>
  <c r="W78" i="8"/>
  <c r="W77" i="8"/>
  <c r="W76" i="8"/>
  <c r="W75" i="8"/>
  <c r="W74" i="8"/>
  <c r="W73" i="8"/>
  <c r="W72" i="8"/>
  <c r="W71" i="8"/>
  <c r="W70" i="8"/>
  <c r="W69" i="8"/>
  <c r="W68" i="8"/>
  <c r="W67" i="8"/>
  <c r="W66" i="8"/>
  <c r="W65" i="8"/>
  <c r="W64" i="8"/>
  <c r="W63" i="8"/>
  <c r="W62" i="8"/>
  <c r="W61" i="8"/>
  <c r="W60" i="8"/>
  <c r="W59" i="8"/>
  <c r="W58" i="8"/>
  <c r="W57" i="8"/>
  <c r="W56" i="8"/>
  <c r="W55" i="8"/>
  <c r="W54" i="8"/>
  <c r="W53" i="8"/>
  <c r="W52" i="8"/>
  <c r="W51" i="8"/>
  <c r="W50" i="8"/>
  <c r="W49" i="8"/>
  <c r="W48" i="8"/>
  <c r="W47" i="8"/>
  <c r="W46" i="8"/>
  <c r="W45" i="8"/>
  <c r="W44" i="8"/>
  <c r="W43" i="8"/>
  <c r="W42" i="8"/>
  <c r="W41" i="8"/>
  <c r="W40" i="8"/>
  <c r="W39" i="8"/>
  <c r="W38" i="8"/>
  <c r="W37" i="8"/>
  <c r="W36" i="8"/>
  <c r="W35" i="8"/>
  <c r="W34" i="8"/>
  <c r="W33" i="8"/>
  <c r="W29" i="8"/>
  <c r="W28" i="8"/>
  <c r="W25" i="8"/>
  <c r="W24" i="8"/>
  <c r="W23" i="8"/>
  <c r="W19" i="8"/>
  <c r="W18" i="8"/>
  <c r="W17" i="8"/>
  <c r="W16" i="8"/>
  <c r="W15" i="8"/>
  <c r="W11" i="8"/>
  <c r="E32" i="8" l="1"/>
  <c r="E22" i="8"/>
  <c r="E14" i="8"/>
  <c r="E119" i="8" l="1"/>
  <c r="E111" i="8"/>
  <c r="E94" i="8"/>
  <c r="E27" i="8"/>
  <c r="E304" i="8" l="1"/>
  <c r="E464" i="8" l="1"/>
  <c r="E463" i="8" s="1"/>
  <c r="E437" i="8" l="1"/>
  <c r="T469" i="8"/>
  <c r="E462" i="8"/>
  <c r="E456" i="8"/>
  <c r="E455" i="8" s="1"/>
  <c r="E454" i="8"/>
  <c r="E440" i="8"/>
  <c r="E433" i="8"/>
  <c r="E430" i="8"/>
  <c r="E422" i="8"/>
  <c r="E208" i="8"/>
  <c r="E436" i="8" l="1"/>
  <c r="E420" i="8" s="1"/>
  <c r="E421" i="8"/>
  <c r="E418" i="8" l="1"/>
  <c r="E417" i="8" s="1"/>
  <c r="E416" i="8"/>
  <c r="E414" i="8"/>
  <c r="E413" i="8" s="1"/>
  <c r="E412" i="8"/>
  <c r="E410" i="8"/>
  <c r="E409" i="8" s="1"/>
  <c r="E408" i="8"/>
  <c r="E243" i="8" l="1"/>
  <c r="E250" i="8" l="1"/>
  <c r="E231" i="8" l="1"/>
  <c r="E242" i="8"/>
  <c r="E237" i="8" s="1"/>
  <c r="E236" i="8" s="1"/>
  <c r="E230" i="8" l="1"/>
  <c r="E268" i="8" l="1"/>
  <c r="E269" i="8"/>
  <c r="E210" i="8" l="1"/>
  <c r="E181" i="8" l="1"/>
  <c r="E180" i="8"/>
  <c r="E135" i="8"/>
  <c r="E26" i="8"/>
  <c r="E134" i="8"/>
  <c r="E165" i="8"/>
  <c r="E164" i="8"/>
  <c r="E368" i="8"/>
  <c r="E406" i="8"/>
  <c r="E405" i="8" s="1"/>
  <c r="E260" i="8"/>
  <c r="E261" i="8"/>
  <c r="E122" i="8"/>
  <c r="E125" i="8"/>
  <c r="E126" i="8"/>
  <c r="E131" i="8"/>
  <c r="E130" i="8" s="1"/>
  <c r="E255" i="8"/>
  <c r="E257" i="8"/>
  <c r="E264" i="8"/>
  <c r="E265" i="8"/>
  <c r="E121" i="8"/>
  <c r="E138" i="8"/>
  <c r="E133" i="8" s="1"/>
  <c r="E154" i="8"/>
  <c r="E157" i="8"/>
  <c r="E142" i="8"/>
  <c r="E178" i="8"/>
  <c r="E169" i="8"/>
  <c r="E202" i="8"/>
  <c r="E211" i="8"/>
  <c r="E214" i="8"/>
  <c r="E213" i="8" s="1"/>
  <c r="E185" i="8"/>
  <c r="E220" i="8"/>
  <c r="E219" i="8" s="1"/>
  <c r="E218" i="8" s="1"/>
  <c r="E226" i="8"/>
  <c r="E225" i="8" s="1"/>
  <c r="E224" i="8" s="1"/>
  <c r="E275" i="8"/>
  <c r="E276" i="8"/>
  <c r="E294" i="8"/>
  <c r="E287" i="8" s="1"/>
  <c r="E289" i="8"/>
  <c r="E452" i="8"/>
  <c r="E451" i="8" s="1"/>
  <c r="E442" i="8" s="1"/>
  <c r="E444" i="8"/>
  <c r="E443" i="8" s="1"/>
  <c r="E13" i="8"/>
  <c r="E12" i="8" s="1"/>
  <c r="E9" i="8"/>
  <c r="E8" i="8"/>
  <c r="E7" i="8"/>
  <c r="E302" i="8" l="1"/>
  <c r="E303" i="8"/>
  <c r="E248" i="8"/>
  <c r="E246" i="8" s="1"/>
  <c r="E245" i="8" s="1"/>
  <c r="E229" i="8" s="1"/>
  <c r="E167" i="8"/>
  <c r="E249" i="8"/>
  <c r="E140" i="8"/>
  <c r="E110" i="8"/>
  <c r="E96" i="8" s="1"/>
  <c r="E31" i="8" s="1"/>
  <c r="E288" i="8"/>
  <c r="E267" i="8"/>
  <c r="E184" i="8"/>
  <c r="E168" i="8"/>
  <c r="E141" i="8"/>
  <c r="E274" i="8"/>
  <c r="E183" i="8"/>
  <c r="E124" i="8"/>
  <c r="E30" i="8" l="1"/>
  <c r="E21" i="8" l="1"/>
  <c r="E20" i="8" s="1"/>
  <c r="E6" i="8" s="1"/>
</calcChain>
</file>

<file path=xl/sharedStrings.xml><?xml version="1.0" encoding="utf-8"?>
<sst xmlns="http://schemas.openxmlformats.org/spreadsheetml/2006/main" count="5073" uniqueCount="1981">
  <si>
    <t>CONCESION OTORGADA AL GOBIERNO DEL ESTADO DE MICHOACAN POR LA SCT PARA CONSTRUIR, OPERAR Y EXPLOTAR BAJO EL REGIMEN DE CUOTAS DE PEAJE EL TRAMO CARRETERO ATLACOMULCO-MARAVATIO.</t>
  </si>
  <si>
    <t>SM940243 "GÓMEZ PALACIO-CUENCAMÉ-YERBANÍS" (CARRETERA TORREÓN-CUENCAMÉ-DURANGO) MANDATO 4861-5</t>
  </si>
  <si>
    <t>CONCESIÓN OTORGADA A PARTICULAR POR EL GOBIERNO FEDERAL A TRAVÉS DE LA S.C.T. PARA LA CONSTRUCCIÓN, EXPLOTACIÓN, MANTENIMIENTO Y CONSERVACIÓN DEL TRAMO CARRETERO DE 135.0 KMS. DE LA CARRETERA GÓMEZ PALACIO-CUENCAMÉ-YERBANÍS.</t>
  </si>
  <si>
    <t>CONCESION OTORGADA A PARTICULAR POR EL GOBIERNO FEDERAL A TRAVES DE LA S.C.T. PARA LA CONSTRUCCION, EXPLOTACION, MANTENIMIENTO Y CONSERVACION DEL TRAMO CARRETERO DE 105.3 KMS. DE LA CARRETERA DURANGO-YERBANIS.</t>
  </si>
  <si>
    <t>CONCESION OTORGADA A PARTICULAR POR EL GOBIERNO FEDERAL A TRAVES DE LA SECRETARIA DE COMUNICACIONES Y TRANSPORTES PARA LA CONSTRUCCION, EXPLOTACION, MANTENIMIENTO Y CONSERVACION DEL TRAMO CARRETERO DE 42.0 KMS. DE LA CARRETERA TIJUANA-TECATE INCLUIDO EL LIBRAMIENTO DE TECATE.</t>
  </si>
  <si>
    <t>MEXICANA DE TÉCNICOS EN AUTOPISTAS, S.A. DE C.V. Y CAPUFE ADHERENTE.</t>
  </si>
  <si>
    <t>CONCESIÓN OTORGADA A PARTICULAR POR EL GOBIERNO FEDERAL A TRAVÉS DE LA SCT PARA LA CONSTRUCCIÓN, EXPLOTACIÓN, MANTENIMIENTO Y CONSERVACIÓN DEL TRAMO CARRETERO DE 33.7 KMS. DEL LIBRAMIENTO ORIENTE SAN LUIS POTOSÍ Y DEL LIBRAMIENTO PONIENTE DE SLP DE 33.7 KMS.</t>
  </si>
  <si>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</si>
  <si>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</si>
  <si>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</si>
  <si>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</si>
  <si>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</si>
  <si>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</si>
  <si>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CONSERVACIÓN DE LA NATURALEZA Y LA CALIDAD DEL MEDIO AMBIENTE A TRAVÉS DE LA INVESTIGACIÓN CIENTÍFICA, ENCAMINADA AL DESARROLLO DE TECNOLOGÍA PARA LA BÚSQUEDA DE INSTRUMENTOS QUE PROPORCIONEN UN MEJORAMIENTO DE LA CALIDAD DEL MEDIO AMBIENTE, AVOCÁNDOSE POR TODOS LOS MEDIOS POSIBLES A LA CONSERVACIÓN Y USO RACIONAL DE LA NATURALEZA PARA EL BIENESTAR FÍSICO Y SOCIAL DE TODO SER VIVO.</t>
  </si>
  <si>
    <t>FONDO DE RESTITUCION (FORE)</t>
  </si>
  <si>
    <t>MANDATOS FUSIÓN Y LIQUIDACIÓN (FONEP, FIDEIN, PAI)</t>
  </si>
  <si>
    <t>ADMINISTRACIÓN DE CARTERAS CREDITICIAS.</t>
  </si>
  <si>
    <t>PRIVADO</t>
  </si>
  <si>
    <t>FIDEICOMISO No. 2103.- CUAUHTEMOC - OSIRIS</t>
  </si>
  <si>
    <t>FONDO DE PENSIONES Y PRIMAS DE ANTIGÜEDAD DE NAFIN</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</si>
  <si>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</si>
  <si>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</si>
  <si>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</si>
  <si>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</si>
  <si>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</si>
  <si>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</si>
  <si>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199906GON00907</t>
  </si>
  <si>
    <t>200809J0U01482</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</si>
  <si>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</si>
  <si>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</si>
  <si>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</si>
  <si>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</si>
  <si>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</si>
  <si>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</si>
  <si>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</si>
  <si>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</si>
  <si>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</si>
  <si>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</si>
  <si>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</si>
  <si>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</si>
  <si>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</si>
  <si>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</si>
  <si>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</si>
  <si>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</si>
  <si>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</si>
  <si>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</si>
  <si>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</si>
  <si>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200306G0N01324</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</si>
  <si>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</si>
  <si>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</si>
  <si>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</si>
  <si>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</si>
  <si>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</si>
  <si>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</si>
  <si>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</si>
  <si>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</si>
  <si>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</si>
  <si>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</si>
  <si>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</si>
  <si>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</si>
  <si>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</si>
  <si>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</si>
  <si>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FIDEICOMISO PARA COADYUVAR AL DESARROLLO DE LAS ENTIDADES FEDERATIVAS Y MUNICIPIOS (FIDEM)</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</si>
  <si>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</si>
  <si>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2MANDATO</t>
  </si>
  <si>
    <t>ADMINISTRAR LOS RECURSOS PARA LA PROTECCIÓN Y CONSERVACIÓN DEL EXCONVENTO DE SANTO DOMINGO PROMOCIÓN Y DIFUSIÓN DE ACTIVIDADES CULTURALES</t>
  </si>
  <si>
    <t>ANÁLOGO</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</si>
  <si>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</si>
  <si>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</si>
  <si>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</si>
  <si>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</si>
  <si>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</si>
  <si>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</si>
  <si>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</si>
  <si>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Y OPERACION DEL ISSFAM</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</si>
  <si>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</si>
  <si>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</si>
  <si>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DESTINAR RECURSOS PARA LA CREACIÓN Y MANTENIMIENTO DE INSTALACIONES DE INVESTIGACIÓN, SU EQUIPAMIENTO, EL SUMINISTRO DE MATERIALES Y OTORGAMIENTO DE INCENTIVOS AL PERSONAL</t>
  </si>
  <si>
    <t>90E</t>
  </si>
  <si>
    <t>CENTRO DE INVESTIGACIÓN EN MATERIALES AVANZADOS, S.C.</t>
  </si>
  <si>
    <t>20003890E01116</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</si>
  <si>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</si>
  <si>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</si>
  <si>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</si>
  <si>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</si>
  <si>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</si>
  <si>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</si>
  <si>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</si>
  <si>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</si>
  <si>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</si>
  <si>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</si>
  <si>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</si>
  <si>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LOS GOBIERNOS DEL DISTRITO FEDERAL Y LOS GOBIERNOS DE LOS ESTADOS DE HIDALGO, ESTADO DE MEXICO, MORELOS, PUEBLA Y TLAXCALA.</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</si>
  <si>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</si>
  <si>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</si>
  <si>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</si>
  <si>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</si>
  <si>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</si>
  <si>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PRESIDENCIA DE LA REPÚBLICA</t>
  </si>
  <si>
    <t>1FIDEICOMISO</t>
  </si>
  <si>
    <t>ESTADO MAYOR PRESIDENCIAL</t>
  </si>
  <si>
    <t>HACIENDA Y CRÉDITO PÚBLICO</t>
  </si>
  <si>
    <t>EL COLEGIO DE LA FRONTERA NORTE, A.C.</t>
  </si>
  <si>
    <t>20003891C01106</t>
  </si>
  <si>
    <t>FIDEICOMISO DE INVESTIGACIÓN EL COLEGIO DE LA FRONTERA NORTE</t>
  </si>
  <si>
    <t>200610K2N01416</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</si>
  <si>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</si>
  <si>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</si>
  <si>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</si>
  <si>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</si>
  <si>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</si>
  <si>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BRINDAR ASESORIA FINANCIERA Y LEGAL A LAS MICRO, PEQUEÑAS Y MEDIANAS EMPRESAS, ASI COMO A PERSONAS FISICAS CON ACTIVIDAD EMPRESARIAL PARA LA OBTENCION DE CREDITOS.</t>
  </si>
  <si>
    <t>CONSTITUIR UN MECANISMO A TRAVÉS DEL CUAL SE ADMINISTRE E INVIERTAN LOS RECURSOS FIDEICOMITIDOS EN BENFICIO DE LOS FIDEICOMISARIOS, TRABAJADORES DE LA FIDEICOMITENTE QUE SE ADHIERAN AL PLAN.</t>
  </si>
  <si>
    <t>FIDEICOMISO PARA EL DESARROLLO REGIONAL NORESTE (FIDENOR-ESTE)</t>
  </si>
  <si>
    <t>MANDATO PARA EL ESTABLECIMIENTO DEL FONDO DE CONTINGENCIA DE LAS RME´S</t>
  </si>
  <si>
    <t>DIRECCIÓN GENERAL DE PROGRAMACIÓN, ORGANIZACIÓN Y PRESUPUESTO</t>
  </si>
  <si>
    <t>GOBIERNO DEL ESTADO DE OAXACA , FOMENTO SOCIAL BANAMEX, A. C.</t>
  </si>
  <si>
    <t>700011D00339</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</si>
  <si>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</si>
  <si>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</si>
  <si>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</si>
  <si>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</si>
  <si>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</si>
  <si>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</si>
  <si>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</si>
  <si>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</si>
  <si>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</si>
  <si>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</si>
  <si>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</si>
  <si>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</si>
  <si>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</si>
  <si>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</si>
  <si>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</si>
  <si>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</si>
  <si>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HAT</t>
  </si>
  <si>
    <t>FONDO DE CAPITALIZACIÓN E INVERSIÓN DEL SECTOR RURAL</t>
  </si>
  <si>
    <t>CONSEJO NACIONAL AGROPECUARIO, A. C.</t>
  </si>
  <si>
    <t>200706HAT01473</t>
  </si>
  <si>
    <t>FONDO DE INVERSIÓN DE CAPITAL EN AGRONEGOCIOS (FICA)</t>
  </si>
  <si>
    <t>BANRURAL</t>
  </si>
  <si>
    <t>GOBIERNO DEL ESTADO DE CAMPECHE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</si>
  <si>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</si>
  <si>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</si>
  <si>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</si>
  <si>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</si>
  <si>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</si>
  <si>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</si>
  <si>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</si>
  <si>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</si>
  <si>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</si>
  <si>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</si>
  <si>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</si>
  <si>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</si>
  <si>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</si>
  <si>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</si>
  <si>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</si>
  <si>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</si>
  <si>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</si>
  <si>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</si>
  <si>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</si>
  <si>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BANCO SANTANDER SERFIN S. A.</t>
  </si>
  <si>
    <t>ADMINISTRAR EL FONDO DEL FIDEICOMITENTE.</t>
  </si>
  <si>
    <t>200618T0K01453</t>
  </si>
  <si>
    <t>MANDATO</t>
  </si>
  <si>
    <t>3ANÁLOGO</t>
  </si>
  <si>
    <t>ESTABILIZACION PRESUPUESTARIA</t>
  </si>
  <si>
    <t>FIDEICOMISO PARA EL AHORRO DE ENERGÍA ELÉCTRICA</t>
  </si>
  <si>
    <t>INDUCIR Y PROMOVER EL USO RACIONAL DE ENERGÍA ELÉCTRICA</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</si>
  <si>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</si>
  <si>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</si>
  <si>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</si>
  <si>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</si>
  <si>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</si>
  <si>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</si>
  <si>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</si>
  <si>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</si>
  <si>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QUE EL FIDUCIARIO LLEVE A CABO TODOS LOS ACTOS NECESARIOS PARA EL REGISTRO Y RECEPCIÓN, DE LA CARTERA CREDITICIA, CORRESPONDIENTE A LOS ACTIVOS DE PETRÓLEOS MEXICANOS, ORGANISMOS SUBSIDIARIOS Y EMPRESAS FILIALES, Y ADMINISTRE, COBRE Y RECIBA LA CARTERA DE EXTRABAJADORES Y EL COBRO DE ESTA EN LA VÍA JUDICIAL. LA COBRANZA JUDICIAL SE REALIZARA DE ACUERDO CON LAS INSTRUCCIONES QUE POR ESCRITO RECIBA DEL COMITÉ TÉCNICO Y EN LOS TÉRMINOS DE LA CLÁUSULA TERCERA DEL PRIMER CONVENIO MODIFICATORIO. QUE EL FIDUCIARIO LLEVE A CABO LA INVERSIÓN Y DESINVERSION DE LOS RECURSOS FINANCIEROS QUE FORMEN PARTE DEL PATRIMONIO DEL CONTRATO, SUS GANANCIAS DE CAPITAL, INTERESES, PRODUCTOS O RENDIMIENTOS QUE SE DERIVEN DEL MISMO, CONFORME A LAS POLÍTICAS DE INVERSIÓN QUE AL EFECTO HUBIERA APROBADO EL COMITÉ TÉCNICO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</si>
  <si>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</si>
  <si>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</si>
  <si>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ESTABLECER UN FONDO AL CUAL SE APORTEN RECURSOS PARA SER DESTINADOS A PROGRAMAS QUE PROMUEVAN LA COMPETITIVIDAD DE LAS EXPORTACIONES MEXICANAS A DIVERSOS MERCADOS, MEDIANTE COBERTURA DE RIESGO POLITICO, RIESGO COMPRADOR Y GARANTIAS DE CREDITO.</t>
  </si>
  <si>
    <t>PROMOVER LA PREVENCION Y CONTROL DE LA CONTAMINACION DEL AIRE POR GASES DE EFECTO INVERNADERO, PROTECCION AL MEDIO AMBIENTE Y RESTAURACION DEL EQUILIBRIO ECOLOGICO.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</si>
  <si>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</si>
  <si>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</si>
  <si>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</si>
  <si>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</si>
  <si>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</si>
  <si>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</si>
  <si>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</si>
  <si>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</si>
  <si>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</si>
  <si>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</si>
  <si>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1FEDERAL</t>
  </si>
  <si>
    <t>200706G0N01464</t>
  </si>
  <si>
    <t>FONDO MEXICANO DE CARBONO, CAPITULO UNO</t>
  </si>
  <si>
    <t>200706G0N01461</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</si>
  <si>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</si>
  <si>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</si>
  <si>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</si>
  <si>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</si>
  <si>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</si>
  <si>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</si>
  <si>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</si>
  <si>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</si>
  <si>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</si>
  <si>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</si>
  <si>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</si>
  <si>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</si>
  <si>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FIDEICOMISO FONDO DE AHORRO OBREROS DE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</si>
  <si>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</si>
  <si>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</si>
  <si>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</si>
  <si>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FONDO SECTORIAL DE INVESTIGACIÓN EN MATERIAS AGRÍCOLA, PECUARIA, ACUACULTURA, AGROBIOTECNOLOGÍA Y RECURSOS FITOGENÉTICOS</t>
  </si>
  <si>
    <t>FONDO DE AUXILIO ECONOMICO A FAMILIARES DE LAS VICTIMAS DE HOMICIDIO DE MUJERES EN EL MUNICIPIO DE JUAREZ, CHIHUAHUA.</t>
  </si>
  <si>
    <t>FIDEICOMISO PARA EL APOYO A LA INVESTIGACION CIENTIFICA Y DESARROLLO TECNOLOGICO DEL INSTITUTO DE INVESTIGACIONES ELECTRICAS</t>
  </si>
  <si>
    <t>MANDATO FIDUCIARIO DE INVERSION Y ADMON. APOYO FINANCIERO A FAVOR DEL FIDEICOMISO SINDICATURA DE PROMOTORA DEL VALLE DE MORELIA (PROVAM)</t>
  </si>
  <si>
    <t>UNIDAD DE PLANEACIÓN ECONÓMICA DE LA HACIENDA PÚBLICA</t>
  </si>
  <si>
    <t>UNIDAD DE BANCA DE DESARROLLO</t>
  </si>
  <si>
    <t>HIU</t>
  </si>
  <si>
    <t>700006HIU091</t>
  </si>
  <si>
    <t>MANDATO SHCP MEX. TEX DEVELOPMENT CORP.</t>
  </si>
  <si>
    <t>700006HIU151</t>
  </si>
  <si>
    <t>MANDATO EXTINTA COMISIÓN MONETARIA</t>
  </si>
  <si>
    <t>LA ADMINISTRACIÓN DE CRÉDITOS Y VALORES DE LA EXTINTA COMISIÓN MONETARIA.</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</si>
  <si>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</si>
  <si>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</si>
  <si>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</si>
  <si>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</si>
  <si>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</si>
  <si>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</si>
  <si>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</si>
  <si>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</si>
  <si>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</si>
  <si>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</si>
  <si>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FONDO MIXTO DE FOMENTO A LA INVESTIGACIÓN CIENTÍFICA Y TECNOLÓGICA CONACYT-GOBIERNO DEL ESTADO DE NUEVO LEÓN</t>
  </si>
  <si>
    <t>ADMINISTRAR LOS RECURSOS DEL MANDATO A EFECTO DE QUE SEAN APLICADOS PARA PAGAR LAS ADQUISICIONES DE BIENES Y SERVICIOS QUE CONTRATE LA PROCURADURIA PARA LA MODERNIZACION DE SUS INSTALACIONES; ASÍ COMO PARA EL MEJOR DESEMPEÑO DE LAS FUNCIONES CONSTITUCIONALES Y LEGALES QUE TIENE ENCOMENDADAS Y PARA FORTALECER DE MANERA DESTACADA LOS SERVICIOS PERICIALES, EL DESPLIEGUE TERRITORIAL Y PARTICULARMENTE, LAS TAREAS DE LA SIEDO, LOS QUE CONTRIBUYEN A IMPULSAR LAS ACTIVIDADES PRIORITARIAS DEL GOBIERNO FEDERAL</t>
  </si>
  <si>
    <t>FOMENTAR LA CULTURA DE AHORRO DE LOS SERVIDORES PUBLICOS DE ESTRUCTURA DEL INACIPE, Y QUE EL SINDICATO Y EL INACIPE, COADYUVEN EN EL AHORRO DE LOS MISMOS CON APORTACIONES ECONOMICAS QUE SUMEN MAYORES PRODUCTOS FINANCIEROS EN BENEFICIO DE SUS TRABAJADORES.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</si>
  <si>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</si>
  <si>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</si>
  <si>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</si>
  <si>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</si>
  <si>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INSTITUTO NACIONAL DE ANTROPOLOGÍA E HISTORIA</t>
  </si>
  <si>
    <t>200111D0001132</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</si>
  <si>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</si>
  <si>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</si>
  <si>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</si>
  <si>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</si>
  <si>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</si>
  <si>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ARCHIVOS PLUTARCO ELIAS CALLES Y FERNANDO TORREBLANCA.</t>
  </si>
  <si>
    <t>FIDEICOMISO PARA EL DESARROLLO DE LA REGION SUR-SURESTE (FIDESUR)</t>
  </si>
  <si>
    <t>FIDEICOMISO PARA EL DESARROLLO DE LA REGION CENTRO-PAIS (FIDCENTRO)</t>
  </si>
  <si>
    <t>FIDEICOMISO PARA EL DESARROLLO DE LA REGION CENTRO-OCCIDENTE (FIDERCO).</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</si>
  <si>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</si>
  <si>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</si>
  <si>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</si>
  <si>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</si>
  <si>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CENTRO DE INVESTIGACIÓN Y DE ESTUDIOS AVANZADOS DEL INSTITUTO POLITÉCNICO NACIONAL</t>
  </si>
  <si>
    <t>700011L4J278</t>
  </si>
  <si>
    <t>FIDEICOMISO DE APOYO A LAS ACTIVIDADES DEL CINVESTAV</t>
  </si>
  <si>
    <t>APOYO DEL DESARROLLO Y CONSOLIDACIÓN DE LA INVESTIGACIÓN, LA DOCENCIA, LA FORMACIÓN DE RECURSOS HUMANOS DE ALTO NIVEL, LA EXTENSIÓN Y DIFUSIÓN DE SUS ACTIVIDADES.</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</si>
  <si>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</si>
  <si>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</si>
  <si>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</si>
  <si>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</si>
  <si>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BANCO INBURSA, S.A., INSTITUCIÓN DE BANCA MÚLTIPLE, GRUPO FINANCIERO INBURSA, DIVISIÓN FIDUCIARIA</t>
  </si>
  <si>
    <t>MANDATO DE ADMINISTRACION Y PAGO PARA PROGRAMAS DE PROCURACION DE JUSTICIA DE LA PROCURADURIA GENERAL DE LA REPUBLICA</t>
  </si>
  <si>
    <t>GOBIERNO DEL ESTADO DE TAMAULIPAS</t>
  </si>
  <si>
    <t>CANACINTRA</t>
  </si>
  <si>
    <t>90Y</t>
  </si>
  <si>
    <t>CIATEQ, A.C. CENTRO DE TECNOLOGÍA AVANZADA</t>
  </si>
  <si>
    <t>PROCURADURÍA GENERAL DE LA REPÚBLICA</t>
  </si>
  <si>
    <t>SUBPROCURADURÍA DE DERECHOS HUMANOS, ATENCIÓN A VÍCTIMAS Y SERVICIOS A LA COMUNIDAD</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</si>
  <si>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</si>
  <si>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</si>
  <si>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</si>
  <si>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</si>
  <si>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</si>
  <si>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</si>
  <si>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</si>
  <si>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</si>
  <si>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</si>
  <si>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</si>
  <si>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</si>
  <si>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</si>
  <si>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</si>
  <si>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</si>
  <si>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</si>
  <si>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</si>
  <si>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200018T0O01096</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</si>
  <si>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</si>
  <si>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</si>
  <si>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</si>
  <si>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</si>
  <si>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</si>
  <si>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</si>
  <si>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</si>
  <si>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</si>
  <si>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</si>
  <si>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</si>
  <si>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</si>
  <si>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</si>
  <si>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</si>
  <si>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U00</t>
  </si>
  <si>
    <t>COMISIÓN NACIONAL DE PROTECCIÓN SOCIAL EN SALUD</t>
  </si>
  <si>
    <t>TRABAJO Y PREVISIÓN SOCIAL</t>
  </si>
  <si>
    <t>700014PDC084</t>
  </si>
  <si>
    <t>FIDEICOMISO DE INVERSIÓN Y ADMINISTRACIÓN DE PRIMAS DE ANTIGÜEDAD DE LOS TRABAJADORES</t>
  </si>
  <si>
    <t>700014PDC099</t>
  </si>
  <si>
    <t>FIDEICOMISO DE ADMINISTRACIÓN E INVERSIÓN PARA PENSIONES DE LOS TRABAJADORES</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</si>
  <si>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</si>
  <si>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</si>
  <si>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</si>
  <si>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</si>
  <si>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</si>
  <si>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FIDEICOMISO CENTRO DE INVESTIGACIÓN EN MATERIALES AVANZADOS, S.C. (CIMAV)</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</si>
  <si>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</si>
  <si>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</si>
  <si>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</si>
  <si>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</si>
  <si>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</si>
  <si>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</si>
  <si>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</si>
  <si>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</si>
  <si>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700018T4I110</t>
  </si>
  <si>
    <t>FIDEICOMISO DE COBERTURA LABORAL Y DE VIVIENDA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</si>
  <si>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</si>
  <si>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</si>
  <si>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</si>
  <si>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</si>
  <si>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</si>
  <si>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</si>
  <si>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</si>
  <si>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</si>
  <si>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</si>
  <si>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</si>
  <si>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GOBIERNO DEL ESTADO DE NUEVO LEÓN</t>
  </si>
  <si>
    <t>GOBIERNO DEL ESTADO DE NAYARIT</t>
  </si>
  <si>
    <t>GOBIERNO DEL ESTADO DE JALISCO</t>
  </si>
  <si>
    <t>FONDO INSTITUCIONAL DEL CONACYT (FOINS)</t>
  </si>
  <si>
    <t>AUTOPISTAS DE CUOTA, S.A. DE C.V. Y CAPUFE ADHERENTE</t>
  </si>
  <si>
    <t>AUTOPISTAS DE CUOTA, S. A. DE C. V.</t>
  </si>
  <si>
    <t>FONDO DE PENSIONES BANCOMEXT</t>
  </si>
  <si>
    <t>PENSIONES</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</si>
  <si>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</si>
  <si>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</si>
  <si>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</si>
  <si>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</si>
  <si>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</si>
  <si>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</si>
  <si>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</si>
  <si>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</si>
  <si>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</si>
  <si>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</si>
  <si>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</si>
  <si>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</si>
  <si>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200511L8G1401</t>
  </si>
  <si>
    <t>FONDO PARA LOS TRABAJADORES POR PRIMA DE ANTIGÜEDAD DE EDUCAL</t>
  </si>
  <si>
    <t>PARA PAGO DE PRIMAS DE ANTIGÜEDAD A FAVOR DE LOS TRABAJADORES DE EDUCAL.</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</si>
  <si>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</si>
  <si>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</si>
  <si>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</si>
  <si>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</si>
  <si>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</si>
  <si>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</si>
  <si>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</si>
  <si>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</si>
  <si>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</si>
  <si>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</si>
  <si>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</si>
  <si>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</si>
  <si>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</si>
  <si>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</si>
  <si>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CONSTITUIR UN MECANISMO A TRAVES DEL CUAL SE REALICE LA ADMINISTRACION DE LOS RECURSOS PARA EL PAGO DE PENSIONES.</t>
  </si>
  <si>
    <t>ORGANIZACION, CONSTRUCCION Y VENTA DE HABITACIONES PARA TRABAJADORES AL SERVICIO DE FNM.</t>
  </si>
  <si>
    <t>FOMENTO Y PROMOCION PERMANENTE DE LA INDUSTRIA CINEMATOGRAFICA NACIONAL QUE PERMITA BRINDAR UN SISTEMA DE APOYOS FINANCIEROS, EN BENEFICIO DE PRODUCTORES, DISTRIBUIDORES, COMERCIALIZADORES Y EXHIBIDORES DE PELICULAS NACIONALES (FIDECINE).</t>
  </si>
  <si>
    <t>GARANTIZAR CONSERVACION, RESTAURACION Y RECUPERACION, ASI COMO EL ESTUDIO Y DIFUSION DE LOS MATERIALES HISTORICOS QUE LOS INTEGRAN, DEBIDO AL GRAN VALOR QUE TIENEN PARA LA HISTORIA DE MEXICO.</t>
  </si>
  <si>
    <t>ADMINISTRAR LOS RECURSOS, A EFECTO DE QUE SE DESTINEN A FOMENTAR Y CANALIZAR APOYOS A ESTUDIOS Y PROYECTOS QUE HAYAN SIDO IDENTIFICADOS POR LOS FIDEICOMINTENTES COMO DETONADORES DE DESARROLLO ECONOMICO Y SOCIAL DE LA MESO REGION CENTRO-OCCIDENTE DE MEXICO.</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</si>
  <si>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</si>
  <si>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</si>
  <si>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</si>
  <si>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</si>
  <si>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</si>
  <si>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</si>
  <si>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</si>
  <si>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</si>
  <si>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</si>
  <si>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</si>
  <si>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</si>
  <si>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</si>
  <si>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</si>
  <si>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RAMO COORDINADOR</t>
  </si>
  <si>
    <t>CREACION DE UN FONDO DE INVERSION PARA PROPORCIONAR AYUDA ECONOMICA A LOS PENSIONADOS Y JUBILADOS DEL IMSS E ISSSTE PARA LA ADQUISICION DE PROTESIS, ORTESIS Y APARATOS ORTOPEDICOS, CON ALGUNA DISCAPACIDAD</t>
  </si>
  <si>
    <t>CREAR UN MECANISMO AGIL Y TRANSPARENTE QUE PERMITA AL GOBIERNO FEDERAL LA APLICACION DE RECURSOS PARA APOYAR ECONOMICAMENTE LOS TRATRAMIENTOS Y MEDICAMENTOS ASOCIADOS A LOS MISMOS, QUE SE CONSIDEREN GASTOS CATASTROFICOS QUE SUFRAN PRINCIPALMENTE LOS BENEFICIARIOS DEL SISTEMA DE PROTECCION SOCIAL EN SALUD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</si>
  <si>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</si>
  <si>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</si>
  <si>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</si>
  <si>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</si>
  <si>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</si>
  <si>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HKA</t>
  </si>
  <si>
    <t>SERVICIO DE ADMINISTRACIÓN Y ENAJENACIÓN DE BIENES</t>
  </si>
  <si>
    <t>GARANTIZAR LA CONSTRUCCIÓN DE 159 CASAS PARA TRABAJADORES DEL FERROCARRIL DE SONORA-BAJA CALIFORNIA, SOBRE TERRENOS UBICADOS EN BENJAMÍN HILL, SON., Y EN MEXICALI, B.C.</t>
  </si>
  <si>
    <t>FIDEICOMISO DEL FONDO DE COBERTURA SOCIAL DE TELECOMUNICACIONES</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</si>
  <si>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</si>
  <si>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</si>
  <si>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</si>
  <si>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</si>
  <si>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</si>
  <si>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</si>
  <si>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</si>
  <si>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</si>
  <si>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</si>
  <si>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</si>
  <si>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</si>
  <si>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</si>
  <si>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</si>
  <si>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</si>
  <si>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</si>
  <si>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</si>
  <si>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</si>
  <si>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</si>
  <si>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</si>
  <si>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</si>
  <si>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</si>
  <si>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</si>
  <si>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MDC</t>
  </si>
  <si>
    <t>INSTITUTO MEXICANO DE CINEMATOGRAFÍA</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</si>
  <si>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</si>
  <si>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</si>
  <si>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</si>
  <si>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</si>
  <si>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</si>
  <si>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</si>
  <si>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</si>
  <si>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</si>
  <si>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</si>
  <si>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</si>
  <si>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</si>
  <si>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20023891K01238</t>
  </si>
  <si>
    <t>FIDEICOMISO FONDO DE AHORRO DEL PERSONAL DE MANDOS MEDIOS Y SUPERIORES DEL COLEGIO DE SAN LUIS A.C. N° 030057-3</t>
  </si>
  <si>
    <t>FOMENTAR EL AHORRO SISTEMÁTICO DE SUS TRABAJADORES QUE LES PERMITA, ADEMÁS DE ESTABLECER UN PATRIMONIO FAMILIAR OBTENER PRESTAMOS.</t>
  </si>
  <si>
    <t>91Q</t>
  </si>
  <si>
    <t>INSTITUTO DE ECOLOGÍA, A.C.</t>
  </si>
  <si>
    <t>20053891Q01405</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</si>
  <si>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</si>
  <si>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</si>
  <si>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</si>
  <si>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</si>
  <si>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</si>
  <si>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</si>
  <si>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GOBIERNO DEL ESTADO DE TLAXCALA</t>
  </si>
  <si>
    <t>FONDO MIXTO DE FOMENTO A LA INVESTIGACIÓN CIENTÍFICA Y TECNOLÓGICA CONACYT-GOBIERNO DEL ESTADO DE TLAXCALA</t>
  </si>
  <si>
    <t>800011H00024</t>
  </si>
  <si>
    <t>FIDEICOMISO PARA LA ADAPTACIÓN DE LOS MUSEOS DIEGO RIVERA Y FRIDA KAHLO</t>
  </si>
  <si>
    <t>ADMINISTRACIÓN Y MANTENIMIENTO DE LOS MUSEOS</t>
  </si>
  <si>
    <t>L4J</t>
  </si>
  <si>
    <t>FIDEICOMISO F/1516 "ATM" (ANTES F/639-00-5 TIJUANA-TECATE))</t>
  </si>
  <si>
    <t>NACIONAL HOTELERA DE BAJA CALIFORNIA, S.A. DE C.V.</t>
  </si>
  <si>
    <t>199911M0B00893</t>
  </si>
  <si>
    <t>PROGRAMA NACIONAL DE SUPERACIÓN DE PERSONAL ACADÉMICO (SUPERA)</t>
  </si>
  <si>
    <t>ADMINISTRAR LOS RECURSOS QUE SE OBTENGA DE LA ENAJENACION DE TERRENOS NACIONALES Y DE LA VENTA O REGULARIZACION DE LA TENENCIA DE LA TIERRA EN LAS COLONIAS AGRICOLAS Y GANADERAS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</si>
  <si>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</si>
  <si>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</si>
  <si>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</si>
  <si>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</si>
  <si>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</si>
  <si>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</si>
  <si>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</si>
  <si>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</si>
  <si>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</si>
  <si>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GRUPO NACIONAL PROVINCIAL, S.A</t>
  </si>
  <si>
    <t>L6I</t>
  </si>
  <si>
    <t>COMISIÓN NACIONAL DE CULTURA FÍSICA Y DEPORTE</t>
  </si>
  <si>
    <t>200706HIU01462</t>
  </si>
  <si>
    <t>FIDEICOMISO PARA LA CONSTRUCCION, EXPLOTACION Y CONSERVACION DEL TRAMO CARRETERO ATLACOMULCO-MARAVATIO</t>
  </si>
  <si>
    <t>FIDEICOMISO PARA LA CONSTITUCIÓN DE UN FONDO REVOLVENTE DE FINANCIAMIENTO PARA EL PROGRAMA DE AISLAMIENTO TÉRMICO DE LA VIVIENDA EN EL VALLE DE MEXICALI, B.C. (FIPATERM MEXICALI).</t>
  </si>
  <si>
    <t>FINANCIAR PROGRAMAS DE AHORRO DE ENERGÍA ELÉCTRICA EN EL SECTOR RESIDENCIAL</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</si>
  <si>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</si>
  <si>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</si>
  <si>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FONDO MEXICANO PARA LA CONSERVACIÓN DE LA NATURALEZA, ASOCIACIÓN CIVIL.</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</si>
  <si>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</si>
  <si>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</si>
  <si>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</si>
  <si>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</si>
  <si>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</si>
  <si>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</si>
  <si>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</si>
  <si>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</si>
  <si>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</si>
  <si>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</si>
  <si>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</si>
  <si>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</si>
  <si>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</si>
  <si>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</si>
  <si>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</si>
  <si>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</si>
  <si>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</si>
  <si>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FID. 1327.- GOBIERNO FEDERAL, PROGRAMA DE VIVIENDA PARA MAGISTRADOS Y JUECES DEL PODER JUDICIAL FEDERAL</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</si>
  <si>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</si>
  <si>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</si>
  <si>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</si>
  <si>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</si>
  <si>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DESTINAR RECURSOS PARA PROYECTOS ESPECÍFICOS DE INVESTIGACIÓN, ASÍ COMO CUBRIR LOS GASTOS OCASIONADOS POR LA CREACIÓN Y MANTENIMIENTO DE INSTALACIONES DE INVESTIGACIÓN, SU EQUIPAMIENTO, ETC.</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</si>
  <si>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</si>
  <si>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</si>
  <si>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</si>
  <si>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</si>
  <si>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</si>
  <si>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</si>
  <si>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JALISCO</t>
  </si>
  <si>
    <t>FONDO MIXTO DE FOMENTO A LA INVESTIGACIÓN CIENTÍFICA Y TECNOLÓGICA CONACYT-GOBIERNO DEL ESTADO DE MORELOS</t>
  </si>
  <si>
    <t>CÁMARA NACIONAL DE LAS INDUSTRIAS PESQUERA Y ACUÍCOLA</t>
  </si>
  <si>
    <t>700008H00133</t>
  </si>
  <si>
    <t>2ESTATAL</t>
  </si>
  <si>
    <t>INTERACCIONES</t>
  </si>
  <si>
    <t>OTRO</t>
  </si>
  <si>
    <t>FIDEICOMISO DE FOMENTO INDUSTRIAL LANFI</t>
  </si>
  <si>
    <t>GOBIERNO DEL ESTADO DE COAHUILA DE ZARAGOZA</t>
  </si>
  <si>
    <t>UNIDAD DE ASUNTOS INTERNACIONALES DE HACIENDA</t>
  </si>
  <si>
    <t>COMISIÓN NACIONAL DEL AGUA</t>
  </si>
  <si>
    <t>700006GIC189</t>
  </si>
  <si>
    <t>MAND. 1312.- JUICIO PROMOVIDO POR ICA VS INECEL DE LA REPUBLICA DE ECUADOR.</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</si>
  <si>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</si>
  <si>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</si>
  <si>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</si>
  <si>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</si>
  <si>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</si>
  <si>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FIDEICOMISO DE INVERSION Y ADMINISTRACION PARA LA INTEGRACION DEL FONDO DE PRESTAMOS A CORTO PLAZO PARA APOYAR A LOS TRABAJADORES DE CAPUFE EN CASOS DE CONTIGENCIA.</t>
  </si>
  <si>
    <t>FIDEICOMISO DEL SISTEMA DE PROTECCION SOCIAL EN SALUD</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</si>
  <si>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</si>
  <si>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</si>
  <si>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</si>
  <si>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</si>
  <si>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</si>
  <si>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</si>
  <si>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FIDEICOMISO PARA APOYO A LA INVESTIGACION CIENTIFICA Y DESARROLLO TECNOLOGICO.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</si>
  <si>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</si>
  <si>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</si>
  <si>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</si>
  <si>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</si>
  <si>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</si>
  <si>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</si>
  <si>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</si>
  <si>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</si>
  <si>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</si>
  <si>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</si>
  <si>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</si>
  <si>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</si>
  <si>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</si>
  <si>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</si>
  <si>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</si>
  <si>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</si>
  <si>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</si>
  <si>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</si>
  <si>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</si>
  <si>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</si>
  <si>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</si>
  <si>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</si>
  <si>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</si>
  <si>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</si>
  <si>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</si>
  <si>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</si>
  <si>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</si>
  <si>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</si>
  <si>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</si>
  <si>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</si>
  <si>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</si>
  <si>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</si>
  <si>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</si>
  <si>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</si>
  <si>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OTORGAMIENTO DE APOYOS Y FINANCIAMIENTO</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</si>
  <si>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</si>
  <si>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</si>
  <si>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</si>
  <si>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</si>
  <si>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</si>
  <si>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</si>
  <si>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</si>
  <si>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</si>
  <si>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</si>
  <si>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</si>
  <si>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</si>
  <si>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</si>
  <si>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</si>
  <si>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</si>
  <si>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</si>
  <si>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</si>
  <si>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</si>
  <si>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</si>
  <si>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</si>
  <si>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</si>
  <si>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</si>
  <si>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700009JOU064</t>
  </si>
  <si>
    <t>700009J0U320</t>
  </si>
  <si>
    <t>GOBIERNO DEL ESTADO DE PUEBLA</t>
  </si>
  <si>
    <t>AUTOPISTAS TIJUANA- MEXICALI, S.A. DE C.V.</t>
  </si>
  <si>
    <t>700009JOU246</t>
  </si>
  <si>
    <t>700009JOU247</t>
  </si>
  <si>
    <t>FIDEICOMISO MEXICANA DE TÉCNICOS DE AUTOPISTAS (LIBRAMIENTO ORIENTE SLP)</t>
  </si>
  <si>
    <t>CONSORCIO DEL MAYAB, S.A.</t>
  </si>
  <si>
    <t>700009JOU252</t>
  </si>
  <si>
    <t>J3R</t>
  </si>
  <si>
    <t>FERROCARRILES NACIONALES DE MÉXICO (EN PROCESO DE DESINCORPORACIÓN)</t>
  </si>
  <si>
    <t>700009J3R057</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</si>
  <si>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</si>
  <si>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</si>
  <si>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</si>
  <si>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</si>
  <si>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</si>
  <si>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</si>
  <si>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</si>
  <si>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</si>
  <si>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</si>
  <si>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</si>
  <si>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</si>
  <si>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</si>
  <si>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</si>
  <si>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</si>
  <si>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</si>
  <si>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</si>
  <si>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</si>
  <si>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199810K2O00734</t>
  </si>
  <si>
    <t>SCOTIABANK INVERLAT</t>
  </si>
  <si>
    <t>BBVA BANCOMER SERVICIOS</t>
  </si>
  <si>
    <t>BANAMEX</t>
  </si>
  <si>
    <t>GOBIERNOS DE LOS ESTADOS DE AGUASCALIENTES, GUANAJUATO, JALISCO, NAYARIT, QUERÉTARO, SAN LUÍS POTOSÍ Y ZACATECAS</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</si>
  <si>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</si>
  <si>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</si>
  <si>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</si>
  <si>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</si>
  <si>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</si>
  <si>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</si>
  <si>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</si>
  <si>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</si>
  <si>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</si>
  <si>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</si>
  <si>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700007HXA129</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</si>
  <si>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</si>
  <si>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</si>
  <si>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</si>
  <si>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</si>
  <si>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</si>
  <si>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</si>
  <si>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</si>
  <si>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DIRECCIÓN GENERAL DE TRANSPORTE FERROVIARIO Y MULTIMODAL</t>
  </si>
  <si>
    <t>700006GIC053</t>
  </si>
  <si>
    <t>FID. 122.- BENJAMÍN HILL TRABAJADORES F.F.C.C. SONORA-BAJA CALIFORNIA</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</si>
  <si>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</si>
  <si>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</si>
  <si>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</si>
  <si>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</si>
  <si>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</si>
  <si>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</si>
  <si>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</si>
  <si>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</si>
  <si>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</si>
  <si>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</si>
  <si>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</si>
  <si>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</si>
  <si>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</si>
  <si>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</si>
  <si>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</si>
  <si>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</si>
  <si>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</si>
  <si>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</si>
  <si>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</si>
  <si>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</si>
  <si>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</si>
  <si>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</si>
  <si>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</si>
  <si>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JZL</t>
  </si>
  <si>
    <t>AEROPUERTOS Y SERVICIOS AUXILIARES</t>
  </si>
  <si>
    <t>ECONOMÍA</t>
  </si>
  <si>
    <t>NACIONAL FINANCIERA, S.N.C.</t>
  </si>
  <si>
    <t>GOBIERNO DEL ESTADO DE DURANGO</t>
  </si>
  <si>
    <t>SUBSECRETARÍA DE HACIENDA Y CRÉDITO PÚBLICO</t>
  </si>
  <si>
    <t>MANDATO PARA LA ADMINISTRACION DE LOS RECURSOS DEL PROGRAMA DE COOPERACION ENERGETICA PARA PAISES DE CENTROAMERICA Y EL CARIBE</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</si>
  <si>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</si>
  <si>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</si>
  <si>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</si>
  <si>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</si>
  <si>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</si>
  <si>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</si>
  <si>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</si>
  <si>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</si>
  <si>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</si>
  <si>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PARA LA INFRAESTRUCTURA EN LOS ESTADOS (FIES)</t>
  </si>
  <si>
    <t>GOBIERNO DEL ESTADO DE ZACATECAS</t>
  </si>
  <si>
    <t>INSTITUTO NACIONAL DE INVESTIGACIONES FORESTALES, AGRÍCOLAS Y PECUARIAS</t>
  </si>
  <si>
    <t>200508JAG01396</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</si>
  <si>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</si>
  <si>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</si>
  <si>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</si>
  <si>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</si>
  <si>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</si>
  <si>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</si>
  <si>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</si>
  <si>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</si>
  <si>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</si>
  <si>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</si>
  <si>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</si>
  <si>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FONDO DE PENSIONES DE CONTRIBUCION DEFINIDA DE BANCOMEXT</t>
  </si>
  <si>
    <t>FIDEICOMISO FONDO DE INVESTIGACIÓN CIENTÍFICA Y DESARROLLO TECNOLÓGICO DEL IPN</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</si>
  <si>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</si>
  <si>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</si>
  <si>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</si>
  <si>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</si>
  <si>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</si>
  <si>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</si>
  <si>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</si>
  <si>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</si>
  <si>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SAN LUIS POTOSÍ</t>
  </si>
  <si>
    <t>FONDO MIXTO CONACYT-GOBIERNO DEL ESTADO DE SINALOA</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</si>
  <si>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</si>
  <si>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</si>
  <si>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</si>
  <si>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</si>
  <si>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</si>
  <si>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</si>
  <si>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</si>
  <si>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</si>
  <si>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</si>
  <si>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</si>
  <si>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</si>
  <si>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</si>
  <si>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</si>
  <si>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</si>
  <si>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</si>
  <si>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</si>
  <si>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</si>
  <si>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</si>
  <si>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</si>
  <si>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200111MDC01219</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</si>
  <si>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</si>
  <si>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</si>
  <si>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</si>
  <si>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</si>
  <si>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</si>
  <si>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</si>
  <si>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</si>
  <si>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</si>
  <si>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</si>
  <si>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</si>
  <si>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</si>
  <si>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</si>
  <si>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</si>
  <si>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</si>
  <si>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</si>
  <si>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</si>
  <si>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</si>
  <si>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</si>
  <si>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</si>
  <si>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</si>
  <si>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</si>
  <si>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</si>
  <si>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</si>
  <si>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REALIZAR LOS ACTOS NECESARIOS PARA LA LIQUIDACIÓN DE LA MÉX.- TEX DEVELOPMENT CORP. POR LA IMPRODUCTIVIDAD DE LA EMPRESA</t>
  </si>
  <si>
    <t>20073890Y01468</t>
  </si>
  <si>
    <t>UNIDAD DE BANCA, VALORES Y AHORRO</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</si>
  <si>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</si>
  <si>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700016EOO105</t>
  </si>
  <si>
    <t>700009G1C362</t>
  </si>
  <si>
    <t>EDUCACIÓN PÚBLICA</t>
  </si>
  <si>
    <t>DIRECCIÓN GENERAL DE RELACIONES INTERNACIONALES</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</si>
  <si>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</si>
  <si>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</si>
  <si>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</si>
  <si>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</si>
  <si>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</si>
  <si>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</si>
  <si>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</si>
  <si>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20023891U01302</t>
  </si>
  <si>
    <t>PRESTACIONES LABORALES</t>
  </si>
  <si>
    <t>3PRIVADO</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</si>
  <si>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</si>
  <si>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</si>
  <si>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</si>
  <si>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CONSERVADURÍA DE PALACIO NACIONAL</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</si>
  <si>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</si>
  <si>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</si>
  <si>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</si>
  <si>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</si>
  <si>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</si>
  <si>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</si>
  <si>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</si>
  <si>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</si>
  <si>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</si>
  <si>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</si>
  <si>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</si>
  <si>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</si>
  <si>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EL FIDUCIARIO CUSTODIE, INVIERTA Y ADMINISTRE EL FONDO DEL FIDEICOMITENTE EN LOS TERMINOS DEL CONTRATO CELEBRADO Y EFECTUE LOS PAGOS QUE LE INSTRUYA EL COMITE TECNICO, EN BENEFICIO DE LOS PARTICIPANTES Y SUS BENEFICIARIOS.</t>
  </si>
  <si>
    <t>ES LA CREACION DE UN FONDO DE AHORRO EN BENEFICIO DEL PERSONAL SINDICALIZADO DE LA FIDEICOMITENTE Y EN SU CASO DE LOS BENEFICIARIOS CONTINGENTES DE DICHO PERSONAL</t>
  </si>
  <si>
    <t>200906HIU01516</t>
  </si>
  <si>
    <t>200911L6I01515</t>
  </si>
  <si>
    <t>FIDEICOMISO PARA EL DESARROLLO DE INFRAESTRUCTURA Y EQUIPAMIENTO DEPORTIVO PARA LOS JUEGOS PANAMERICANOS, GUADALAJARA 2011</t>
  </si>
  <si>
    <t>ESTABLECER UN INSTRUMENTO FINANCIERO MECANISMO AGIL Y TRASPARENTE, PARA EL EJERCICIO DE RECURSOS FEDERALES, ESTATALES Y MUNICIPALES QUE EN SU CASO SE LLEGARAN A APORTAR, PARA DESTINARLOS EXCLUSIVAMENTE AL DESARROLLO DE INFRAESTRUCTURA Y EQUIPAMIENTO DEPORTIVO</t>
  </si>
  <si>
    <t>ADMINISTRAR UN FONDO ECONOMICO PARA AUXILIAR A FAMILIARES DE LAS VICTIMAS DE HOMICIDIO DE MUJERES EN EL MUNICIPIO DE JUAREZ, CHIHUAHUA.</t>
  </si>
  <si>
    <t>FONDO DE LA AMISTAD MÉXICO-JAPÓN</t>
  </si>
  <si>
    <t>APOYAR PARCIALMENTE LOS PROYECTOS DE CARÁCTER EDUCATIVO, CULTURAL Y ACADÉMICO, QUE AYUDEN A ESTRECHAR LOS LAZOS DE AMISTAD ENTRE LOS DOS PAÍSES, ASÍ COMO INCREMENTAR EL CONOCIMIENTO MUTUO.</t>
  </si>
  <si>
    <t>FINANCIAR PROYECTOS ESPECIFICOS DE INVESTIGACION, LA CREACION DE INSTALACIONES DE INVESTIGACION, SU EQUIPAMIENTO, EL SUMINISTRO DE MATERIALES Y OTROS DIRECTAMENTE VINCULADOS A PROYECTOS CIENTIFICOS Y TECNOLOGICOS.</t>
  </si>
  <si>
    <t>PROCURAR LA OBTENCION DE CREDITOS PROVENIENTES DE INSTITUCIONES PRIVADAS PARA LA CONSTRUCCION DE CASAS SOBRE 518 LOTES DE TERRENOS.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</si>
  <si>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</si>
  <si>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</si>
  <si>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</si>
  <si>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</si>
  <si>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</si>
  <si>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</si>
  <si>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</si>
  <si>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</si>
  <si>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</si>
  <si>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</si>
  <si>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</si>
  <si>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</si>
  <si>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</si>
  <si>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</si>
  <si>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</si>
  <si>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</si>
  <si>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</si>
  <si>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</si>
  <si>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</si>
  <si>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</si>
  <si>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</si>
  <si>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199806GIH00585</t>
  </si>
  <si>
    <t>M. 133.- FRACCIONAMIENTO AGUA HEDIONDA.</t>
  </si>
  <si>
    <t>ENAJENACIÓN DE 150 LOTES EN EL FRACCIONAMIENTO DE AGUA HEDIONDA, EN CUAUTLA, MORELOS.</t>
  </si>
  <si>
    <t>G1H</t>
  </si>
  <si>
    <t>BANCO NACIONAL DEL EJÉRCITO, FUERZA AÉREA Y ARMADA, S.N.C.</t>
  </si>
  <si>
    <t>JAG</t>
  </si>
  <si>
    <t>K2N</t>
  </si>
  <si>
    <t>EXPORTADORA DE SAL, S.A. DE C.V.</t>
  </si>
  <si>
    <t>HSBC</t>
  </si>
  <si>
    <t>199806HIU00582</t>
  </si>
  <si>
    <t>FONDO PARA LA PARTICIPACIÓN DE RIESGOS 11480</t>
  </si>
  <si>
    <t>199806HIU00721</t>
  </si>
  <si>
    <t>MARIO RENATO MENÉNDEZ RODRÍGUEZ 7997</t>
  </si>
  <si>
    <t>SERFIN</t>
  </si>
  <si>
    <t>FONDO MIXTO DE FOMENTO A LA INVESTIGACIÓN CIENTÍFICA Y TECNOLÓGICA CONACYT-GOBIERNO DEL ESTADO BAJA CALIFORNIA</t>
  </si>
  <si>
    <t>FONDO MIXTO DE FOMENTO A LA INVESTIGACIÓN CIENTÍFICA Y TECNOLÓGICA CONACYT-GOBIERNO DEL ESTADO DE BAJA CALIFORNIA SUR</t>
  </si>
  <si>
    <t>FONDO DE ESTABILIZACIÓN DE LOS INGRESOS DE LAS ENTIDADES FEDERATIVAS (FEIEF)</t>
  </si>
  <si>
    <t>COMISIÓN PARA LA REGULARIZACIÓN DE LA TENENCIA DE LA TIERRA</t>
  </si>
  <si>
    <t>700020VQX416</t>
  </si>
  <si>
    <t>FONDO DE AHORRO PARA LOS TRABAJADORES DE CORETT</t>
  </si>
  <si>
    <t>200306HIU01336</t>
  </si>
  <si>
    <t>200306HIU01346</t>
  </si>
  <si>
    <t>200506HIU01397</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</si>
  <si>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</si>
  <si>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</si>
  <si>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</si>
  <si>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</si>
  <si>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</si>
  <si>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</si>
  <si>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</si>
  <si>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</si>
  <si>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</si>
  <si>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199811L6L00875</t>
  </si>
  <si>
    <t>GRAN TELESCOPIO CANARIAS EN EL OBSERVATORIO DEL ROQUE DE LOS MUCHACHOS (GTC)</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</si>
  <si>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</si>
  <si>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</si>
  <si>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</si>
  <si>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</si>
  <si>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</si>
  <si>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</si>
  <si>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</si>
  <si>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</si>
  <si>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</si>
  <si>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</si>
  <si>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</si>
  <si>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</si>
  <si>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</si>
  <si>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</si>
  <si>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</si>
  <si>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ADMINISTRAR LOS RECURSOS, A EFECTO DE QUE SE DESTINEN A FOMENTAR Y CANALIZAR APOYOS A ESTUDIOS Y PROYECTOS QUE HAYAN SIDO IDENTIFICADOS POR LOS FIDEICOMITENTES COMO DETONADORES DE DESARROLLO ECONOMICO Y SOCIAL DE LA MESO REGION SUR SURESTE DE MEXICO.</t>
  </si>
  <si>
    <t>ADMINISTRAR LOS RECURSOS, A EFECTO DE QUE SE DESTINEN A FOMENTAR Y CANALIZAR APOYOS A ESTUDIOS Y PROYECTOS QUE HAYAN SIDO IDENTIFICADOS POR LOS FIDEICOMITENTES COMO DETONADORES DE DESARROLLO ECONOMICO Y SOCIAL DE LA MESO REGION CENTRO-PAIS DE MEXICO.</t>
  </si>
  <si>
    <t>FONDO MEXICANO PARA LA CONSERVACIÓN DE LA NATURALEZA</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</si>
  <si>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</si>
  <si>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</si>
  <si>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</si>
  <si>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</si>
  <si>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APOYAR PROYECTOS DE INVESTIGACIÓN CIENTÍFICA Y TECNOLÓGICA QUE REQUIERE EL SECTOR AGRÍCOLA, PECUARIO, ACUÍCOLA, AGRO BIOTECNOLÓGICO Y FITOGENÉTICO</t>
  </si>
  <si>
    <t>REALIZAR LA CONSTRUCCION, PUESTA EN MARCHA Y OPERACION DEL GTC</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</si>
  <si>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</si>
  <si>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</si>
  <si>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</si>
  <si>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</si>
  <si>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</si>
  <si>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</si>
  <si>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</si>
  <si>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</si>
  <si>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PROPORCIONAR APOYO ECONOMICO A LOS DEUDOS DE MILITARES QUE FALLEZCAN EN ACTOS DEL SERVICIO.</t>
  </si>
  <si>
    <t>ADMINISTRACION Y OPERACION DEL HOTEL PROPIEDAD DEL ISSFAM.</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</si>
  <si>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</si>
  <si>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</si>
  <si>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</si>
  <si>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</si>
  <si>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</si>
  <si>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MANDATO DE ADMINISTRACION PARA RECOMPENSAS DE LA PROCURADURIA GENERAL DE LA REPUBLICA</t>
  </si>
  <si>
    <t>FONDO PARA LA TRANSICION ENERGETICA Y EL APROVECHAMIENTO SUSTENTABLE DE LA ENERGIA</t>
  </si>
  <si>
    <t>201009JZL01522</t>
  </si>
  <si>
    <t>MANDATO PARA EL PAGO DE COMPROMISOS DEL PABELLÓN AEROESPACIAL CFE-SCT-ASA</t>
  </si>
  <si>
    <t>REALIZAR LAS LIQUIDACIONES DE PAGO DE LAS OBLIGACIONES CONTRACTUALES QUE EL MANDANTE PREVIAMENTE HUBIERA ADQUIRIDO PARA PAGAR EL PRECIO DERIVADO DE LA REALIZACIÓN DE ESTUDIOS PRELIMINARES Y ASOCIADOS AL PABELLÓN AEROESPACIAL, ASESORÍAS, INVESTIGACIÓN, PROYECTOS (EJECUTIVOS, ARQUITECTÓNICOS, MUSEOGRÁFICOS Y MUSEOLÓGICOS), OBRA CIVIL ARQUITECTÓNICA INTEGRAL, SUPERVISIÓN, DIRECCIÓN, ADMINISTRACIÓN, GASTOS ASOCIADOS AL PAGO DE PERMISOS, AUTORIZACIONES, DERECHOS, LICENCIAS, ADQUISICIÓN Y COLOCACIÓN DE EQUIPO, ASÍ COMO, PROMOCIÓN, DIFUSIÓN, MONTAJE DE SALAS DE EXPOSICIÓN Y TRANSPORTACIÓN DE OBJETOS QUE FORMARÁN PARTE DEL ACERVO DEL PABELLÓN AEROESPACIAL A LOS CONTRATISTAS Y PROVEEDORES DE SERVICIOS QUE REALICEN LOS TRABAJOS NECESARIOS PARA LA CONSTRUCCIÓN, EQUIPAMIENTO, ACONDICIONAMIENTO Y MANTENIMIENTO DEL PABELLÓN AEROESPACIAL.</t>
  </si>
  <si>
    <t>SECRETARÍA</t>
  </si>
  <si>
    <t>F00</t>
  </si>
  <si>
    <t>COMISIÓN NACIONAL DE ÁREAS NATURALES PROTEGIDAS</t>
  </si>
  <si>
    <t>FIDEICOMISO ANGELES VERDES</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</si>
  <si>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</si>
  <si>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</si>
  <si>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</si>
  <si>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</si>
  <si>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</si>
  <si>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</si>
  <si>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</si>
  <si>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</si>
  <si>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</si>
  <si>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</si>
  <si>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</si>
  <si>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</si>
  <si>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</si>
  <si>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</si>
  <si>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</si>
  <si>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</si>
  <si>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</si>
  <si>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</si>
  <si>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</si>
  <si>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</si>
  <si>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201011L6I01529</t>
  </si>
  <si>
    <t>FIDEICOMISO PARA BECAS Y APOYOS DEPORTIVOS "CHELITO ZAMORA"</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</si>
  <si>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</si>
  <si>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GOBIERNO DEL ESTADO DE VERACRUZ DE IGNACIO DE LA LLAVE</t>
  </si>
  <si>
    <t>201011L6I01540</t>
  </si>
  <si>
    <t>FIDEICOMISO PÚBLICO DE ADMINISTRACIÓN E INVERSIÓN PARA EL DESARROLLO DE LA INFRAESTRUCTURA Y EQUIPAMIENTO DEPORTIVO EN EL ESTADO DE VERACRUZ DE IGNACIO DE LA LLAVE PARA LOS JUEGOS DEPORTIVOS CENTROAMERICANOS Y DEL CARIBE VERACRUZ 2014</t>
  </si>
  <si>
    <t>APLICAR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REALIZAR TODO TIPO DE EVENTOS DEPORTIVOS. DESTINAR A LAS OBRAS PROPUESTAS POR EL COMITÉ TÉCNICO DEL FIDEICOMISO. ASEGURAR QUE LOS FONDOS Y RECURSOS QUE CONFORMAN EL PATRIMONIO FIDEICOMITIDO SÓLO SE UTILICEN PARA LA CONSTRUCCIÓN, REMODELACIÓN, FORTALECIMIENTO, OPERACIÓN, MEJORAS, EQUIPAMIENTO, ADQUISICIONES, APLICACIONES DE LA INFRAESTRUCTURA DEPORTIVA EN LA ENTIDAD PARA LA REALIZACIÓN DE LOS JUEGOS DEPORTIVOS CENTROAMERICANOS Y DEL CARIBE VERACRUZ 2014 Y PARACENTROAMERICANOS. ADMINISTRAR Y ORGANIZAR LA REALIZACIÓN DE LOS JUEGOS DEPORTIVOS CENTROAMERICANOS Y LOS PARACENTROAMERICANOS.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</si>
  <si>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</si>
  <si>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</si>
  <si>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</si>
  <si>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K2W</t>
  </si>
  <si>
    <t>PROMÉXICO</t>
  </si>
  <si>
    <t>201010K2W01542</t>
  </si>
  <si>
    <t>MANDATO PARA LA ADMINISTRACIÓN DE LOS RECURSOS DEL PROGRAMA DE APOYO A LA INDUSTRIA CINEMATOGRÁFICA Y AUDIOVISUAL, FONDO</t>
  </si>
  <si>
    <t>ADMINISTRAR E INVERTIR LOS RECURSOS DEL FONDO PROAUDIOVISUAL HASTA QUE LOS DESTINE AL PAGO DE LOS APOYOS ECONÓMICOS CONSISTENTES EN EL REEMBOLSO DE GASTOS IDENTIFICADOS COMO GASTOS ELEGIBLES EN LOS LINEAMIENTOS DE APOYO A LA INDUSTRIA AUDIOVISUAL Y CINEMATOGRÁFICA.</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</si>
  <si>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</si>
  <si>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</si>
  <si>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</si>
  <si>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</si>
  <si>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</si>
  <si>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</si>
  <si>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</si>
  <si>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CIATEC, A.C. "CENTRO DE INNOVACIÓN APLICADA EN TECNOLOGÍAS COMPETITIVAS"</t>
  </si>
  <si>
    <t>REUNIR RECURSOS PARA EL DESARROLLO DE PROYECTOS DE ALTO IMPACTO PARA LA INDUSTRIA Y PARA LA MODERNIZACIÓN DE LAS INSTLACIONES INCLUYENDO SU EQUIPAMIENTO</t>
  </si>
  <si>
    <t>20113890X01544</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</si>
  <si>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</si>
  <si>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</si>
  <si>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</si>
  <si>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</si>
  <si>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</si>
  <si>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</si>
  <si>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</si>
  <si>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</si>
  <si>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</si>
  <si>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FIDEICOMISO PARA LA COMPETITIVIDAD E INNOVACIÓN MÉXICO-UNIÓN EUROPEA Y/O FIDEICOMISO PROCEI</t>
  </si>
  <si>
    <t>IDENTIFICAR Y PROMOVER LA COOPERACIÓN CON LOS ORG. COMPETENTES PARA LA ASIG. DE APOYOS EN INNOVACIONES PARA LAS EMPRESAS EXP.; IDENTIFICAR Y GESTIONAR LA TRANSFERENCIA DE LA TECNOLOGIA IDONEA PARA OPERADORES Y GRUPOS SECTORIALES; IDENTIFICACIÓN DE PY DE PATENTE CON POTENCIAL DE COMERCIALIZACIÓN EN LA UE; ELABORAR PARA GRUPOS SECTORIALES UN PLAN ESTRATEGICO BASADO EN INTELIGENCIA DE NEGOCIOS Y TRANSFERENCIA DE TECNOLOGIA; DIAGNOSTICO E IDENTIFICACIÓN DE GRUPOS SECTORIALES ESTRATEGICOS QUE REQUIEREN CERTIFICACIONES INTER; SENSIBILIZAR, EVALUAR Y CERTIFICAR A EMPRESAS EN SECTORES ESTRATEGICOS; ASISTENCIA TEC. EN MATERIA DE PROCESOS DE CERTIFICACIÓN PARA LA INTEGRACIÓN DE PROVEEDORES-PYMES LOCALES A LAS CADENAS DE PRODUCCIÓN DE EMPRESAS EUROPEAS ESTABLECIDAS EN MÉX; DIAGNOSTICO SOBRE DEFICITS DE INFORMACIÓN E IDENTIFICACIÓN DE LA TECNOLOGIA REQUERIDA PARA EL DESARROLLO E IMPLEMENTACIÓN DEL SISTEMA DE INTELIGENCIA COMERCIAL UE-MÉX.</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</si>
  <si>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</si>
  <si>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ADMINISTRAR LOS RECURSOS DEL MANDATO A EFECTO DE QUE SEAN APLICADOS POR LA PROCURADURIA PARA PAGAR LAS RECOMPENSAS DE CONFORMIDAD CON LOS ACUERDOS A/255/08 Y A/004/10 DEL PROCURADOR GENERAL DE LA REPUBLICA Y DEMAS DISPOSICIONES APLICABLES</t>
  </si>
  <si>
    <t>FIDEICOMISO CENTRO DE INGENIERÍA Y DESARROLLO INDUSTRIAL NO. 135826-8</t>
  </si>
  <si>
    <t>F/11025590 (ANTES 4483-0)</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</si>
  <si>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</si>
  <si>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$7,000,000.00   FECHA: 05/09/2006
OBSERVACIONES: A LA FECHA NO SE HAN PRESENTADO CASOS QUE HAYAN REQUERIDO LA APLICACIÓN DE LOS RECURSOS</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</si>
  <si>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</si>
  <si>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</si>
  <si>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</si>
  <si>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$20,000,000.00   FECHA: 07/12/2001
OBSERVACIONES: NINGUNA</t>
  </si>
  <si>
    <t>APORTACIÓN INICIAL:   MONTO: $3,069,000.00   FECHA: 05/05/2003
OBSERVACIONES: SIN COMENTARIOS</t>
  </si>
  <si>
    <t>APORTACIÓN INICIAL:   MONTO: $1.00   FECHA: 12/12/1963
OBSERVACIONES: NO SE APORTARON RECURSOS PÚBLICOS FEDERALES A ESTE FIDEICOMISO.</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</si>
  <si>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</si>
  <si>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</si>
  <si>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</si>
  <si>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$5,000,000.00   FECHA: 14/06/1994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</si>
  <si>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</si>
  <si>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</si>
  <si>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</si>
  <si>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$4,000,000.00   FECHA: 27/01/2000
OBSERVACIONES: LA DISPONIBILIDAD CORRESPONDE AL ACTIVO TOTAL. LOS INGRESOS CORRESPONDEN A RECUPERACIONES DE CAPITAL E INTERESES Y APORTACIONES DE LOS TRABAJADORES AL FONDO.</t>
  </si>
  <si>
    <t>APORTACIÓN INICIAL:   MONTO: $10,000.00   FECHA: 22/09/2005
OBSERVACIONES: LAS APORTACIONES PROVIENEN DE LOS REMANENTES DE LOS INGRESOS DE PEAJE DEL TRAMO CARRETERO ENTRONQUE CUAUHTÉMOC-ENTRONQUE OSIRIS, CUYA CONCESIÓN LE FUE OTORGADA A CAPUFE POR EL GOBIERNO FEDERAL A TRAVÉS DE LA SCT EL 18 DE MARZO DE 2003.</t>
  </si>
  <si>
    <t>APORTACIÓN INICIAL:   MONTO: $5,464,683.00   FECHA: 11/01/1976
OBSERVACIONES: NINGUNA</t>
  </si>
  <si>
    <t>APORTACIÓN INICIAL:   MONTO: $34,100,000.00   FECHA: 01/10/2004
OBSERVACIONES: CON FECHA 29 DE MARZO DE 2011 SE FIRMO SEGUNDO CONVENIO MODIFICATORIO AL FIDEICOMISO PIAPYME POR MEDIO DEL CUAL SE CONSTITUYE EL FIDEICOMISO DENOMINADO "FIDEICOMISO PARA LA COMPETITIVIDAD E INOVACION MEXICO- UNION EUROPEA" Y O "FIDEICOMISO PROCEI".</t>
  </si>
  <si>
    <t>APORTACIÓN INICIAL:   MONTO: $1,554,507.45   FECHA: 20/01/1981
OBSERVACIONES: NINGUNA</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</si>
  <si>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</si>
  <si>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$500,000.00   FECHA: 24/07/1998
OBSERVACIONES: NO SE PRESENTAN ESTADOS DE CUENTA NI BALANCE, TODA VEZ QUE EL FIDUCIARIO NO EMITE ESTADOS DE CUENTA CON SALDO EN CEROS, QUE ES EL CASO DE LA SUBCUENTA.</t>
  </si>
  <si>
    <t>APORTACIÓN INICIAL:   MONTO: $68,705,554.00   FECHA: 13/06/2000
OBSERVACIONES: CONVENIO EN PROCESO DE EXTINCIÓN</t>
  </si>
  <si>
    <t>APORTACIÓN INICIAL:   MONTO: $141,732,752.00   FECHA: 15/05/2002
OBSERVACIONES: CONVENIO EN PROCESO DE EXTINCIÓN</t>
  </si>
  <si>
    <t>APORTACIÓN INICIAL:   MONTO: $14,000,000.00   FECHA: 25/08/1993
OBSERVACIONES: NINGUNA</t>
  </si>
  <si>
    <t>APORTACIÓN INICIAL:   MONTO: $0.01   FECHA: 13/03/1976
OBSERVACIONES: SE LLEVARONA A CABO DOS REUNIONES DE TRABAJO CON PERSONAL DE LA DGPOP SALUD, SHCP Y DIF, EN LAS QUE SE ACORDARON QUE EL DIF HARÁ LA CONVOCATORIA PARA REACTIVAR AL COMITÉ TÉCNICO DEL FIDEICOMISO Y QUE A SU VEZ ESTE PUEDA DEFINIR LOS CRITERIOS PARA SEGUIR CON EL PROCESO DE EXTINCIÓN.</t>
  </si>
  <si>
    <t>APORTACIÓN INICIAL:   MONTO: $391,322,372.00   FECHA: 22/07/2009
OBSERVACIONES: SIN OBSERVACIONES</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</si>
  <si>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</si>
  <si>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</si>
  <si>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$10,000,000.00   FECHA: 15/08/2003
OBSERVACIONES: NINGUNA</t>
  </si>
  <si>
    <t>APORTACIÓN INICIAL:   MONTO: $5,000.00   FECHA: 28/11/2007
OBSERVACIONES: SIN OBSERVACIONES</t>
  </si>
  <si>
    <t>APORTACIÓN INICIAL:   MONTO: $150,000.00   FECHA: 04/08/1992
OBSERVACIONES: SIN OBSERVACIONES</t>
  </si>
  <si>
    <t>APORTACIÓN INICIAL:   MONTO: $1,000,000.00   FECHA: 13/11/2000
OBSERVACIONES: N/A</t>
  </si>
  <si>
    <t>APORTACIÓN INICIAL:   MONTO: $688,639.00   FECHA: 28/01/2008
OBSERVACIONES: ESTE FIDEICOMISO FUNCIONA UNICAMENTE CON RECURSOS AUTOGENERADOS</t>
  </si>
  <si>
    <t>APORTACIÓN INICIAL:   MONTO: $1,000,000.00   FECHA: 25/03/2010
OBSERVACIONES: SE TURNA REPORTE DEL FIDEICOMISO PARA AUTORIZACIÓN</t>
  </si>
  <si>
    <t>APORTACIÓN INICIAL:   MONTO: $25,000.00   FECHA: 19/04/2001
OBSERVACIONES: APLICACIÓN DE ACUERDO A LO QUE SE ESTABLECE EN EL ARTICULO 50 DE LA LEY DE CIENCIA Y TECNOLOGÍA VIGENTE.</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</si>
  <si>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</si>
  <si>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</si>
  <si>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</si>
  <si>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</si>
  <si>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</si>
  <si>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</si>
  <si>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</si>
  <si>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</si>
  <si>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</si>
  <si>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</si>
  <si>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</si>
  <si>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</si>
  <si>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</si>
  <si>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</si>
  <si>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</si>
  <si>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OTORGAR APOYOS FINANCIEROS A PROGRAMAS Y PROYECTOS DE INFRAESTRUCTURA, ASÍ COMO ASISTENCIA TÉCNICA E INTERCAMBIO COMERCIAL DE BIENES Y SERVICIOS RELACIONADOS CON INFRAESTRUCTURA, ENTRE OTROS, CON EL OBJETO DE CONTRIBUIR AL DESARROLLO ECONÓMICO, SOCIAL E INSTITUCIONAL DE LAS REGIONES DE MESOAMÉRICA Y EL CARIBE, ASÍ COMO DE FORTALECER SUS CAPACIDADES NACIONALES Y ESTRECHAR RELACIONES SOBRE BASES MUTUAMENTE PROVECHOSAS.</t>
  </si>
  <si>
    <t>APORTACIÓN INICIAL:   MONTO: $30,700,000.00   FECHA: 15/05/1991
OBSERVACIONES: .</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</si>
  <si>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</si>
  <si>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</si>
  <si>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</si>
  <si>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</si>
  <si>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</si>
  <si>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201209J0U01549</t>
  </si>
  <si>
    <t>SAN MARTÍN TEXMELUCAN-TLAXCALA-EL MOLINITO</t>
  </si>
  <si>
    <t>AMPLIACIÓN DE LA CONSECIÓN, A FIN DE QUE CAPUFE RECUPERE LAS APORTACIONES HECHAS AL FIDEICOMISO.</t>
  </si>
  <si>
    <t>APORTACIÓN INICIAL:   MONTO: $35,000,000.00   FECHA: 03/02/1992
OBSERVACIONES: LOS RECURSOS APORTADOS POR CAPUFE COMO INVERSIÓN PARA LA CONSTRUCCIÓN DE LA CARRETERA, SE HICIERON DEL 3-FEB-1992 AL 12-OCT-1994 POR UN TOTAL DE 181'839,600.00 PESOS NOMINALES.</t>
  </si>
  <si>
    <t>APORTACIÓN INICIAL:   MONTO: $118,707,608.00   FECHA: 31/10/1994
OBSERVACIONES: LOS RECURSOS APORTADOS POR CAPUFE COMO INVERSIÓN PARA LA CONSTRUCCIÓN DE LA CARRETERA FUÉ EN UNA SOLA FECHA 31/OCT/1994 POR 118'707,608.00 PESOS NOMINALES.</t>
  </si>
  <si>
    <t>APORTACIÓN INICIAL:   MONTO: $1,000.00   FECHA: 26/02/2009
OBSERVACIONES: .</t>
  </si>
  <si>
    <t>20123890X01553</t>
  </si>
  <si>
    <t>FONDO SECTORIAL DE INVESTIGACIÓN INIFED - CONACYT</t>
  </si>
  <si>
    <t>APORTACIÓN INICIAL:   MONTO: $319,752.10   FECHA: 19/12/2001
OBSERVACIONES: FOMENTAR EL AHORRO SISTEMÁTICO DE SUS TRABAJADORES QUE LES PERMITA, ADEMÁS DE ESTABLECER UN PATRIMONIO FAMILIAR</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</si>
  <si>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</si>
  <si>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</si>
  <si>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</si>
  <si>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</si>
  <si>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</si>
  <si>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</si>
  <si>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</si>
  <si>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</si>
  <si>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FIDEICOMISO QUE ADMINISTRARA EL FONDO PARA EL FORTALECIMIENTO DE SOCIEDADES Y COOPERATIVAS DE AHORRO Y PRESTAMO Y DE APOYO A SUS AHORRADORES.</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</si>
  <si>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</si>
  <si>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</si>
  <si>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</si>
  <si>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</si>
  <si>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</si>
  <si>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A) (SUJETO A RENOVACIÓN DEL PROGRAMA POR MEXICO Y VENEZUELA) OTORGUE FINANCIAMIENTOS PARA INTERCAMBIO COMERCIAL ENTRE MÉXICO Y PAÍSES PARTICIPANTES, Y/O PROYECTOS DE DESARROLLO ECONÓMICO, GASTOS LOCALES DE PROYECTOS A SECTORES PÚBLICO Y PRIVADO E IMPORTADORES MEXICANOS DE BIENES Y SERVICIOS; B) ADMINISTRE CRÉDITOS OTORGADOS Y RECUPERACIONES, Y C) TRANSFIERA RECURSOS DISPONIBLES Y QUE A FUTURO SE RECIBAN AL FIDEICOMISO A CONSTITUIR (VIGÉSIMO SÉPTIMO TRANSITORIO DEL PEF 2012).</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</si>
  <si>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</si>
  <si>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</si>
  <si>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</si>
  <si>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MANDATO PARA EL FONDO DE APOYO AL PROYECTO EN EL DISTRITO FEDERAL</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</si>
  <si>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</si>
  <si>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NO APLICA (SCOTIA INVERLAT CASA DE BOLSA, S.A. DE C.V.)</t>
  </si>
  <si>
    <t>APORTACIÓN INICIAL:   MONTO: $153,075,422.48   FECHA: 15/08/2008
OBSERVACIONES: -</t>
  </si>
  <si>
    <t>PRESIDENCIA</t>
  </si>
  <si>
    <t>RAMO /
        TIPO /
               ÁMBITO</t>
  </si>
  <si>
    <t>Informes sobre la Situación Económica,
las Finanzas Públicas y la Deuda Pública</t>
  </si>
  <si>
    <t>DESARROLLO AGRARIO, TERRITORIAL Y URBANO</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</si>
  <si>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</si>
  <si>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</si>
  <si>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</si>
  <si>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</si>
  <si>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</si>
  <si>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</si>
  <si>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</si>
  <si>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</si>
  <si>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</si>
  <si>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</si>
  <si>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</si>
  <si>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</si>
  <si>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</si>
  <si>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</si>
  <si>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DIRECCIÓN GENERAL DE PROMOCIÓN CULTURAL Y ACERVO PATRIMONIAL</t>
  </si>
  <si>
    <t>201206HAT01562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</si>
  <si>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</si>
  <si>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APORTACIÓN INICIAL:   MONTO: $91,064,699.28   FECHA: 31/12/1988
OBSERVACIONES: EL SALDO DE ESTOS MANDATOS NO SE INTEGRA POR ACTIVOS DISPONIBLES.</t>
  </si>
  <si>
    <t>COORDINACIÓN DE LA SOCIEDAD DE LA INFORMACIÓN Y EL CONOCIMIENTO</t>
  </si>
  <si>
    <t>SAE</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</si>
  <si>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</si>
  <si>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</si>
  <si>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</si>
  <si>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</si>
  <si>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</si>
  <si>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</si>
  <si>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</si>
  <si>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CUBRIR LOS PAGOS QUE SE DERIVEN DE LOS PROCESOS DE DESINCORPORACIÓN DE ENTIDADES Y ADMINISTRAR BIENES.</t>
  </si>
  <si>
    <t>APORTACIÓN INICIAL:   MONTO: $16,580.00   FECHA: 08/07/1994
OBSERVACIONES: EL FIDEICOMISO QUE SE REPORTA NO SE ADHIERE A NINGUN PROGRAMA. EL MONTO REPORTADO EN EL RUBRO DE OTRAS APORTACIONES, SE REFIERE A INGRESOS GENERADOS POR LA PROPIA OPERATIVA DEL FIDEICOMISO.</t>
  </si>
  <si>
    <t>APORTACIÓN INICIAL:   MONTO: $1,384,492,717.41   FECHA: 01/03/1999
OBSERVACIONES: EL FIDEICOMISO QUE SE REPORTA NO SE ADHIERE A NINGUN PROGRAMA.</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</si>
  <si>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</si>
  <si>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</si>
  <si>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</si>
  <si>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</si>
  <si>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</si>
  <si>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</si>
  <si>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</si>
  <si>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</si>
  <si>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RJL</t>
  </si>
  <si>
    <t>INSTITUTO NACIONAL DE PESCA</t>
  </si>
  <si>
    <t>DIRECCIÓN GENERAL DE POLÍTICA DE TELECOMUNICACIONES Y DE RADIODIFUSIÓN</t>
  </si>
  <si>
    <t>F/21935-2</t>
  </si>
  <si>
    <t>CONCESIÓN OTORGADA A PARTICULAR POR EL GOBIERNO FEDERAL A TRAVÉS DE LA S.C.T. PARA LA CONSTRUCCIÓN, EXPLOTACIÓN, MANTENIMIENTO Y CONSERVACIÓN Y DEL TRAMO CARRETERO DE 250.0 KMS. DE LA CARRETERA KANTUNIL-CANCÚN.</t>
  </si>
  <si>
    <t>ACTINVER CASA DE BOLSA S.A DE C.V.</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</si>
  <si>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</si>
  <si>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</si>
  <si>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</si>
  <si>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</si>
  <si>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</si>
  <si>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</si>
  <si>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</si>
  <si>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ENTREGAR RECURSOS A LAS DEPENDENCIAS Y ENTIDADES FEDERALES PARA LAS OBRAS Y ACCIONES DE RECONSTRUCCIÓN QUE SON RESPONSABILIDAD DEL GOBIERNO FEDERAL POR LA OCURRENCIA DE DESASTRES NATURALES.</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</si>
  <si>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</si>
  <si>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</si>
  <si>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</si>
  <si>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</si>
  <si>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FIDEICOMISO 2003 "FONDO DE DESASTRES NATURALES"</t>
  </si>
  <si>
    <t>APORTACIÓN INICIAL:   MONTO: $46,980,846.00   FECHA: 28/03/1990
OBSERVACIONES: EL IMPORTE DE LA APORTACIÓN INICIAL ESTA EN VIEJOS PESOS. EL SOPORTE DOCUMENTAL INCLUYE: ESTADO DE CUENTA.</t>
  </si>
  <si>
    <t>DIRECCIÓN GENERAL DE DESARROLLO REGIONAL</t>
  </si>
  <si>
    <t>INSTITUTO NACIONAL DE ASTROFÍSICA, ÓPTICA Y ELECTRÓNICA</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</si>
  <si>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</si>
  <si>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201306G1C01571</t>
  </si>
  <si>
    <t>FIDEICOMISO FONDO DE APOYO A MUNICIPIOS</t>
  </si>
  <si>
    <t>SON FINES DEL FIDEICOMISO QUE EL FIDUCIARIO ENTREGUE LOS RECURSOS QUE EL COMITÉ TÉCNICO AUTORICE A MUNICIPIOS Y/O ORGANISMOS, DE MANERA DIRECTA O A TRAVÉS DE TERCEROS, CONFORME A LO DISPUESTO EN LOS LINEAMIENTOS, EN LAS DISPOSICIONES ESPECÍFICAS, EN LAS REGLAS DE OPERACIÓN Y EN LA CLÁUSULA OCTAVA DEL CONTRATO DE FIDEICOMISO. (CLÁUSULA TERCERA DEL CONTRATO DE FIDEICOMISO)</t>
  </si>
  <si>
    <t>APORTACIÓN INICIAL:   MONTO: $47,000,000.00   FECHA: 14/02/2002
OBSERVACIONES: LOS SALDOS SE INTEGRAN CON INFORMACION RECIBIDA RESPONSABILIDAD DEL FIDUCIARIO SANTANDER SERFIN.</t>
  </si>
  <si>
    <t>APORTACIÓN INICIAL:   MONTO: $120,000,000.00   FECHA: 29/07/2002
OBSERVACIONES: EN LA DISPONIBILIDAD ESTAN INCLUIDOS LOS IMPORTES AUTORIZADOS POR EL COMITÉ TECNICO PARA EL DESARROLLO DE PROYECTOS INHERENTES AL SISTEMA NACIONAL E-MÉXICO.</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</si>
  <si>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EL FIDEICOMISO SE CREA CON FUNDAMENTO EN EL ARTÍCULO 162 DE LA LEY FEDERAL DEL TRABAJO Y TIENE COMO OBJETO LA CREACIÓN DE UNA RESERVA FINANCIERA PARA EL PAGO DE PRIMA DE ANTIGÜEDAD A LOS TRABAJADORES DE EDUCAL, NO ES UN FIDEICOMISO QUE TENGA ESTRUCTURA PROPIA, POR LO QUE NO CUENTA CON ESTADOS FINANCIEROS PROPIOS QUE TENGAN QUE SER DICTAMINADOS.</t>
  </si>
  <si>
    <t>QDV</t>
  </si>
  <si>
    <t>ESTATAL</t>
  </si>
  <si>
    <t>201318T4M01569</t>
  </si>
  <si>
    <t>CONTRATO ESPECIFICO ABIERTO PARA LA CONSTRUCCION Y SUMINISTRO DE REMOLCADORES, CHALANES Y EMBARCACIONES MULTIPROPOSITO PARA LA FLOTA MENOR DE PEMEX REFINACION</t>
  </si>
  <si>
    <t>PAGO DE OBLIGACIONES DERIVADAS DEL CONTRATO CELEBRADO ENTRE PEMEX REFINACIÓN Y LA SECRETARIA DE MARINA PARA LA CONSTRUCCIÓN Y SUMINISTRO DE REMOLCADORES, CHALANES Y EMBARCACIONES MULTIPROPOSITO PARA LA FLOTA MENOR DE PEMEX REFINACIÓN.</t>
  </si>
  <si>
    <t>91E</t>
  </si>
  <si>
    <t>EL COLEGIO DE LA FRONTERA SUR</t>
  </si>
  <si>
    <t>20133891E01570</t>
  </si>
  <si>
    <t>FONDO DE INVESTIGACION CIENTIFICA Y DESARROLLO TECNOLOGICO DE EL COLEGIO DE LA FRONTERA SUR FID. 784</t>
  </si>
  <si>
    <t>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DEL CONOCIMIENTO, EL OTORGAMIENTO DE INCENTIVOS EXTRAORDINARIOS A LOS INVESTIGADORES QUE PARTICIPEN EN LOS PROYECTOS, Y OTROS PROPÓSITOS DIRECTAMENTE VINCULADOS PARA PROYECTOS CIENTIFICOS, TECNOLOGICOS O DE INNOVACION APROBADOS; ASÍ COMO LA CONTRATACION DE PERSONAL POR TIEMPO DETERMINADO PARA PROYECTOS CIENTIFICOS, TECNOLOGICOS O DE INNOVACION.</t>
  </si>
  <si>
    <t>COORDINACIÓN NACIONAL DE PROTECCIÓN CIVIL</t>
  </si>
  <si>
    <t>APORTACIÓN INICIAL:   MONTO: $77,491,019.03   FECHA: 11/12/2003
OBSERVACIONES: ESTE FIDEICOMISO NO HA RECIBIDO APORTACIONES PRESUPUESTARIAS DEL GOBIERNO FEDERAL. LOS RECURSOS PROVIENEN DE APORTACIONES EFECTUADAS POR BANOBRAS.</t>
  </si>
  <si>
    <t>201406HIU01572</t>
  </si>
  <si>
    <t>FONDO PARA LA PARTICIPACIÓN DE RIESGOS EN FIANZAS</t>
  </si>
  <si>
    <t>COMPARTIR CON LAS INSTITUCIONES AFIANZADORAS DEL PAIS, EL RIESGO DE CUMPLIMIENTO SOBRE LAS FIANZAS ADMINISTRATIVAS DE OBRA Y/Ó PROVEEDURIA, QUE ÉSTAS OTORGUEN A LAS MICRO, PEQUEÑAS Y MEDIANAS EMPRESAS, ASI COMO A LAS PERSONAS FÍSICAS CON ACTIVIDAD EMPRESARIAL, QUE TENGAN CELEBRADO UN CONTRATO DE PROVEEDURIA DE BIENES, SERVICIOS Y/O OBRA PUBLICA, CON LA ADMINISTRACIÓN PÚBLICA FEDERAL.</t>
  </si>
  <si>
    <t>FIDEICOMISO 2165-8 "FONDO PARA LIQUIDACIÓN DE TRABAJADORES DE LA RED FONADIN" (ANTES FARAC).</t>
  </si>
  <si>
    <t>CUBRIR LA INDEMNIZACIÓN CONSTITUCIONAL Y PRESTACIONES DE LIQUIDACIÓN, FINIQUITO Y/O DE RETIRO CORRESPONDIENTES AL PERSONAL ESPECIALIZADO SUBCONTRATADO(OUTSOURCING)CON EL QUE EL FIDEICOMITENTE PRESTA SERVICIOS DE OPERACIÓN Y CONSERVACIÓN EN LOS TRAMOS Y PUENTES CONCESIONADOS AL FIDEICOMISO FONDO NACIONAL DE INFRAESTRUCTURA.</t>
  </si>
  <si>
    <t>INSTITUTO NACIONAL DEL EMPRENDEDOR</t>
  </si>
  <si>
    <t>FONDO MIXTO CONACYT - GOBIERNO MUNICIPAL DE LA PAZ, BAJA CALIFORNIA SUR.</t>
  </si>
  <si>
    <t>20143890X01573</t>
  </si>
  <si>
    <t>DESTINAR RECURSOS AL FOMENTO DE LA INVESTIGACIÓN CIENTÍFICA Y TECNOLÓGICA, LA INNOVACIÓN Y DESARROLLOS TECNOLÓGICOS; FORMACIÓN Y DESARROLLO DE RECURSOS HUMANOS ESPECIALIZADOS; DIVULGACIÓN CIENTÍFICA Y TECNOLÓGICA; CREACIÓN Y FORTALECIMIENTO DE GRUPOS O CUERPOS ACADÉMICOS DE INVESTIGACIÓN Y DESARROLLO TECNOLÓGICO; Y LA INFRAESTRUCTURA CIENTÍFICA Y TECNOLÓGICA; CON EL PROPÓSITO DE CONTRIBUIR AL DESARROLLO ECONÓMICO Y SOCIAL PARA EL “EJECUTIVO MUNICIPAL”.</t>
  </si>
  <si>
    <t>UNIDAD PARA LA DEFENSA DE LOS DERECHOS HUMANOS</t>
  </si>
  <si>
    <t>FONDO DE APOYO EN INFRAESTRUCTURA Y PRODUCTIVIDAD</t>
  </si>
  <si>
    <t>ES FIN DEL FIDEICOMISO, QUE EL FIDUCIARIO PREVIA AUTORIZACIÓN DEL COMITÉ TÉCNICO, ENTREGUE EN TÉRMINOS DE LAS DISPOSICIONES APLICABLES A LOS MUNICIPIOS Y A LOS ÓRGANOS POLÍTICO-ADMINISTRATIVOS DE LAS DEMARCACIONES TERRITOTIALES DEL DISTRITO FEDERAL, LOS RECURSOS QUE INTEGRAN SU PATRIMONIO, PARA APOYAR SU INFRAESTRUCTURA Y PRODUCTIVIDAD COMO LO ESTABLECE EL ANEXO 19 DEL PEF 2014</t>
  </si>
  <si>
    <t>APORTACIÓN INICIAL:   MONTO: $10,000.00   FECHA: 07/01/2006
OBSERVACIONES: FIDEICOMISO CONSTITUIDO EL 16 DE DICIEMBRE DE 2005, APORTACION INICIAL RECIBIDA EL 7 DE ENERO DE 2006,CLAVE DE REGISTRO ASIGNADA EN ENERO 2006.</t>
  </si>
  <si>
    <t>FIDEICOMISO PARA LA IMPLEMENTACIÓN DEL SISTEMA DE JUSTICIA PENAL EN LAS ENTIDADES FEDERATIVAS</t>
  </si>
  <si>
    <t>OTORGAR LOS APOYOS FINANCIEROS PREVISTOS EN EL PEF14 A LAS ENTIDADES FEDERATIVAS, PARA LA IMPLEMENTACIÓN DEL SISTEMA DE JUSTICIA PENAL.</t>
  </si>
  <si>
    <t>APORTACIÓN INICIAL:   MONTO: $1.00   FECHA: 01/01/2010
OBSERVACIONES: NINGUNA</t>
  </si>
  <si>
    <t>PLAN DE PENSIONES PERSONAL OPERATIVO</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</si>
  <si>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201210K2O01558.CON FECHA 30 DE JULIO 2014 SE SUSTITUYÓ FIDUCIARIA, PASANDO DE ACTINVER CASA DE BOLSA, S.A. DE C.V. A SCOTIABANK INVERLAT,SA.,INSTITUCION DE BANCA MULTIPLE, GRUPO FINANCIERO SCOTIABANK INVERLAT.</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</si>
  <si>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C.V.CON FECHA 30 DE JULIO DE 2014 SE SUSTITUYO FIDUCIARIA, PASANDO DE ACTINVER CASA DE BOLSA, SA DE CV A SCOTIABANK INVERLAT, SA, INSTITUCION DE BANCA MULTIPLE, GRUPO FINANCIERO SCOTIABANK INVERLAT.</t>
  </si>
  <si>
    <t>APORTACIÓN INICIAL:   MONTO: $57,518,259.00   FECHA: 06/06/2012
OBSERVACIONES: SE CONSTITUYE DEL TRASPASO DEL PLAN DE PENSIONES 199810K2O00734 POR LA SEPARACION DE FONDOS PARA PERSONAL OPERATIVO Y PERSONAL DE MANDO. CON FECHA 30 DE JULIO DE 2014 SE SUSTITUYO FIDUCIARIA, PASANDO DE ACTINVER CASA DE BOLSA, SA DE CV A SCOTIABANK INVERLAT, SA, INSTITUCION DE BANCA MULTIPLE, GRUPO FINANCIERO SCOTIABANK INVERLAT.</t>
  </si>
  <si>
    <t>20143890X01575</t>
  </si>
  <si>
    <t>FONDO SECTORIAL CONACYT - SEGOB - CNS PARA LA SEGURIDAD PÚBLICA</t>
  </si>
  <si>
    <t>20143890X01576</t>
  </si>
  <si>
    <t>FONDO SECTORIAL DE INVESTIGACIÓN, DESARROLLO TECNOLÓGICO E INNOVACIÓN DEL EJÉRCITO Y FUERZA AÉREA MEXICANOS, CONACYT - SEDENA</t>
  </si>
  <si>
    <t>DE CONFORMIDAD CON LO ESTABLECIDO EN LA LCYT, EL "FONDO" TENDRÁ POR OBJETO FINANCIAR EL GASTO Y LAS INVERSIONES DE LOS PROYECTOS DE INVESTIGACIÓN, DESARROLLO TECNOLÓGICO E INNOVACIÓN, QUE REQUIERA EL SECTOR EN LAS ÁREAS DE CONOCIMIENTO DEL EJÉRCITO Y FUERZA AÉREA MEXICANOS, EN EL MARCO DE LOS PROGRAMAS QUE EL COMITÉ TÉCNICO Y DE ADMINISTRACIÓN APRUEBE</t>
  </si>
  <si>
    <t>20143890X01577</t>
  </si>
  <si>
    <t>FONDO SECTORIAL DE INVESTIGACIÓN, DESARROLLO TECNOLÓGICO E INNOVACIÓN EN ACTIVIDADES ESPACIALES, CONACYT - AEM</t>
  </si>
  <si>
    <t>ADMINISTRAR LOS RECURSOS QUE INTEGRAN EL PATRIMONIO A EFECTO DE QUE SE DESTINEN AL FOMENTO Y APOYO PARA LA REALIZACIÓN DE INVESTIGACIONES CIENTÍFICAS, DESARROLLO TECNOLÓGICO E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DE LA INFRAESTRUCTURA QUE REQUIERA EL SECTOR.</t>
  </si>
  <si>
    <t>APORTACIÓN INICIAL:   MONTO: $2,535,100,960.00   FECHA: 24/04/2014
OBSERVACIONES: .</t>
  </si>
  <si>
    <t>AYJ</t>
  </si>
  <si>
    <t>COMISIÓN EJECUTIVA DE ATENCIÓN A VÍCTIMAS</t>
  </si>
  <si>
    <t>201406AYJ01584</t>
  </si>
  <si>
    <t>FONDO DE AYUDA, ASISTENCIA Y REPARACIÓN INTEGRAL</t>
  </si>
  <si>
    <t>SERVIR COMO MECANISMO FINANCIERO PARA EL PAGO DE LAS AYUDAS, LA ASISTENCIA Y LA REPARACIÓN INTEGRAL A VÍCTIMAS, INCLUYENDO LA COMPENSACIÓN EN EL CASO DE VÍCTIMAS DE VIOLACIONES A LOS DERECHOS HUMANOS COMETIDAS POR AUTORIDADES FEDERALES Y LA COMPENSACIÓN SUBSIDIARIA PARA VÍCTIMAS DE DELITOS DEL ORDEN FEDERAL, CON CARGO AL PATRIMONIO FIDEICOMITIDO, EN TÉRMINOS DEL DICTAMEN DE PROCEDENCIA QUE PARA CADA CASO EMITA EL PLENO DE LA COMISIÓN EJECUTIVA DE ATENCIÓN A VÍCTIMAS CONFORME A LA LEY GENERAL DE VÍCTIMAS, SU REGLAMENTO Y DEMÁS DISPOSICIONES APLICABLES; ASÍ COMO OPERAR EL FONDO DE EMERGENCIA A TRAVÉS DE UNA SUBCUENTA ESPECIAL, MISMA QUE ESTARÁ INTEGRADA POR LOS RECURSOS QUE DETERMINE EL PLENO DE LA COMISIÓN EJECUTIVA DE ATENCIÓN A VÍCTIMAS MEDIANTE ACUERDO Y QUE SERÁ DESTINADO AL PAGO DE LOS APOYOS Y MEDIDAS DE AYUDA INMEDIATA A QUE SE REFIERE EL TÍTULO TERCERO DE LA LEY GENERAL DE VÍCTIMAS.</t>
  </si>
  <si>
    <t>KDH</t>
  </si>
  <si>
    <t>GRUPO AEROPORTUARIO DE LA CIUDAD DE MÉXICO, S.A. DE C.V.</t>
  </si>
  <si>
    <t>201409KDH01581</t>
  </si>
  <si>
    <t>FIDEICOMISO PARA EL DESARROLLO DEL NUEVO AEROPUERTO INTERNACIONAL DE LA CIUDAD DEL MÉXICO</t>
  </si>
  <si>
    <t>QUE CON CARGO AL PATRIMONIO DEL FIDEICOMISO, SE REALICEN LOS PAGOS DESTINADOS A SOLVENTAR LOS GASTOS RELACIONADOS CON LA PLANEACIÓN, DISEÑO Y CONSTRUCCIÓN DEL NUEVO AEROPUERTO INTERNACIONAL DE LA CIUDAD DEL MÉXICO Y, EN SU CASO, SUS OBRAS COMPLEMENTARIAS EN TÉRMINOS DE LAS DISPOSICIONES APLICABLES</t>
  </si>
  <si>
    <t>APORTACIÓN INICIAL:   MONTO: $1,000.00   FECHA: 29/10/2014
OBSERVACIONES: EL FIDEICOMISO PARA EL DESARROLLO DEL NUEVO AEROPUERTO INTERNACIONAL DE LA CIUDAD DE MÉXICO, FUE CONSTITUIDO EL 29 DE OCTUBRE DE 2014.</t>
  </si>
  <si>
    <t>IMPULSORA DE SERVICIOS TERRESTRES, S. A. DE C. V.</t>
  </si>
  <si>
    <t>201409J0U01580</t>
  </si>
  <si>
    <t>FIDEICOMISO IRREVOCABLE DE ADMINISTRACIÓN Y FUENTE DE PAGO NÚMERO CIB/2064</t>
  </si>
  <si>
    <t>QUE EL FIDUCIARIO RECIBA DE LOS USUARIOS EL PEAJE POR EL USO DE LOS CAMINOS Y PUENTES CONCESIONADOS A CAPUFE (RED CAPUFE), AL FONDO NACIONAL DE INFRAESTRUCTURA (RED FONADIN) Y AL FIDEICOMISO IRREVOCABLE DE ADMINISTRACIÓN, GARANTÍA Y PAGO NÚMERO 3718, ACTUALMENTE FIDEICOMISO 72230 GOLFO CENTRO (RED GOLFO CENTRO), UTILIZANDO EL SISTEMA DE TELEPEAJE Y/O MEDIOS ELECTRÓNICOS DE PAGO.</t>
  </si>
  <si>
    <t>CIBANCO, S. A. INSTITUCIÓN DE BANCA MÚLTIPLE</t>
  </si>
  <si>
    <t>UNIDAD DE COMPRAS DE GOBIERNO</t>
  </si>
  <si>
    <t>FIDEICOMISO PARA PROMOVER EL DESARROLLO DE PROVEEDORES Y CONTRATISTAS NACIONALES DE LA INDUSTRIA ENERGÉTICA</t>
  </si>
  <si>
    <t>EN TÉRMINOS DE LO DISPUESTO POR LOS ARTÍCULOS 127 DE LA LEY DE HIDROCARBUROS Y 92 DE LA LEY DE LA INDUSTRIA ELÉCTRICA, PROMOVER EL DESARROLLO Y COMPETITIVIDAD DE PROVEEDORES Y CONTRATISTAS LOCALES Y NACIONALES, A TRAVÉS DE ESQUEMAS DE FINANCIAMIENTO Y DE PROGRAMAS DE APOYO PARA CAPACITACIÓN, INVESTIGACIÓN Y CERTIFICACIÓN, CON EL FIN DE CERRAR LAS BRECHAS DE CAPACIDAD TÉCNICA Y DE CALIDAD, DANDO ESPECIAL ATENCIÓN A PEQUEÑAS Y MEDIANAS EMPRESAS</t>
  </si>
  <si>
    <t>FIDEICOMISO DEL PROGRAMA DE ESCUELAS DE EXCELENCIA PARA ABATIR EL REZAGO EDUCATIVO</t>
  </si>
  <si>
    <t>SON FINES DEL FIDEICOMISO, QUE EL FIDUCIARIO EN TÉRMINOS DE LAS DISPOSICIONES APLICABLES Y CONFORME A LAS INSTRUCCIONES DEL COMITÉ TÉCNICO, ENTREGUE A LOS BENEFICIARIOS LOS APOYOS FINANCIEROS PREVISTOS EN EL PROGRAMA ESCUELAS DE EXCELENCIA PARA ABATIR EL REZAGO EDUCATIVO DISPUESTOS EN EL ANEXO 17 DEL PEF 2014.</t>
  </si>
  <si>
    <t>REFORMA AGRARIA</t>
  </si>
  <si>
    <t>DIRECCIÓN GENERAL DE GESTIÓN DE LA CALIDAD DEL AIRE Y REGISTRO DE EMISIONES Y TRANSFERENCIA DE CONTAMINANTES</t>
  </si>
  <si>
    <t>FONDO DE SERVICIO UNIVERSAL ELÉCTRICO</t>
  </si>
  <si>
    <t>I)FINANCIAR LAS ACCIONES DE ELECTRIFICACIÓN EN COMUNIDADES RURALES Y ZONAS URBANAS MARGINADAS; DE SUMINISTRO DE LÁMPARAS EFICIENTES, Y SUMINISTRO BÁSICO A USUARIOS FINALES CON CONDICIONES DE MARGINACIÓN, Y II)DESTINAR RECURSOS PARA QUE LOS DISTRIBUIDORES Y SUMINISTRADORES DE SERVICIOS BÁSICOS DEN CUMPLIMIENTO A LO ORDENADO EN EL ARTÍCULO 115, DE LA LEY ELÉCTRICA, EN LOS TÉRMINOS Y CONDICIONES QUE ESTABLEZCA LA SENER.</t>
  </si>
  <si>
    <t>20143891K01583</t>
  </si>
  <si>
    <t>FONDO DE INVESTIGACION CIENTIFICA Y DESARROLLO TECNOLOGICO DE EL COLEGIO DE SAN LUIS, A.C.</t>
  </si>
  <si>
    <t>FINANCIAR O COMPLEMENTAR LA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t>
  </si>
  <si>
    <t>APORTACIÓN INICIAL:   MONTO: $10,000.00   FECHA: 19/12/2013
OBSERVACIONES: NINGUNA</t>
  </si>
  <si>
    <t>APORTACIÓN INICIAL:   MONTO: $10,000,000.00   FECHA: 04/11/2004
OBSERVACIONES: LA INFORMACIÓN REGISTRADA CORRESPONDE A LOS DATOS PROPORCIONADOS POR LA FIDUCIARIA.</t>
  </si>
  <si>
    <t>APORTACIÓN INICIAL:   MONTO: $3,000.00   FECHA: 15/02/1961
OBSERVACIONES: EL FIDEICOMISO QUE SE REPORTA NO SE ADHIERE A NINGUN PROGRAMA.</t>
  </si>
  <si>
    <t>APORTACIÓN INICIAL:   MONTO: $1,000.00   FECHA: 30/12/2013
OBSERVACIONES: LOS RENDIMIENTOS FINANCIEROS SE IDENTIFICAN EN LA INTEGRACIÓN DE SALDOS, EN EL RUBRO DE PATRIMONIO Y SE PRESENTAN ACUMULADOS DESDE LA FECHA DE INICIO DEL NEGOCIO.</t>
  </si>
  <si>
    <t>FIDEICOMISO FONDO DE ASISTENCIA TECNICA EN PROGRAMAS DE FINANCIAMIENTO</t>
  </si>
  <si>
    <t>201506HAT01585</t>
  </si>
  <si>
    <t>FONDO DE INVERSIÓN DE CAPITAL EN AGRONEGOCIOS 3 (FICA 3)</t>
  </si>
  <si>
    <t>CREACIÓN DE UN PATRIMONIO AUTONOMO DESTINADO AL FOMENTO Y DESARROLLO DEL SECTOR RURAL Y AGROINDUSTRIAL, MEDIANTE LA REALIZACIÓN DE OPERACIONES DE IMPULSO A PROYECTOS, ASÍ COMO TODAS AQUELLAS ACTIVIDADES NECESARIAS PARA LA CONSECUCIÓN DE SU FIN.</t>
  </si>
  <si>
    <t>BANCO MULTIVA, S.A.</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</si>
  <si>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</si>
  <si>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APORTACIÓN INICIAL:   MONTO: $262,374,381.60   FECHA: 04/09/2001
OBSERVACIONES: SIN OBSERVACIONES.</t>
  </si>
  <si>
    <t>SON FINES DEL FIDEICOMISO QUE CON CARGO: I) A LA SUBCUENTA DEL GOBIERNO FEDERAL LLEVAR A CABO LA ENTREGA, A LAS ENTIDADES FEDERATIVAS Y EL GOBIERNO DEL DISTRITO FEDERAL QUE INTEGRAN LA COMISIÓN, DE LOS RECURSOS QUE CORRESPONDAN A EFECTO DE DAR CUMPLIMIENTO A LOS COMPROMISOS ADQUIRIDOS POR LA SEMARNAT EN LOS INSTRUMENTOS JURÍDICOS QUE CELEBRE ÉSTA AL AMPARO DEL CONVENIO EN MATERIA DE FOMENTO, DESARROLLO Y ADMINISTRACIÓN DE PROYECTOS PARA EL ESTUDIO, PREVENCIÓN, RESTAURACIÓN, CONSERVACIÓN Y PROTECCIÓN AL AMBIENTE Y EL EQUILIBRIO ECOLÓGICO, Y II) A LAS SUBCUENTAS DE LAS ENTIDADES FEDERATIVAS Y EL GOBIERNO DEL DISTRITO FEDERAL EFECTUAR LOS PAGOS DE LOS PROYECTOS A EFECTO DE DAR CUMPLIMIENTO A LAS FUNCIONES DE LA COMISIÓN, Y AQUÉLLOS QUE POR CONCEPTO DE GASTOS DE OPERACIÓN Y ADMINISTRACIÓN SE HAYAN ACORDADO POR LAS ENTIDADES FEDERATIVAS Y EL GOBIERNO DEL DISTRITO FEDERAL AL AMPARO DEL CONVENIO PARA EL ADECUADO FUNCIONAMIENTO DE LA COMISIÓN.</t>
  </si>
  <si>
    <t>CONFORME AL ARTÍCULO 50, FRACCIÓN IV, DE LA LEY DE CIENCIA Y TECNOLOGÍA, EL OBJETO ES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t>
  </si>
  <si>
    <t>APORTACIÓN INICIAL:   MONTO: $1,394.20   FECHA: 24/01/1984
OBSERVACIONES: LA DISPONIBILIDAD CORRESPONDE A LOS RECURSOS DESTINADOS AL PAGO DE OBLIGACIONES LABORALES (PRIMA DE ANTIGUEDAD) PARA LOS TRABAJADORES DE LOS HOTELES DESERT INN, ADMINISTRADOS POR FONATUR MANTENIMIENTO TURÍSTICO, S.A. DE C.V.</t>
  </si>
  <si>
    <t>APORTACIÓN INICIAL:   MONTO: $2,000,000.00   FECHA: 23/05/2013
OBSERVACIONES: SE ADJUNTA ESTADO DE CUENTA, ASÍ COMO FLUJO DE EFECTIVO QUE CORRESPONDE AL PERIODO QUE SE REPORTA.</t>
  </si>
  <si>
    <t>FIDEICOMISO FONDO DE ESTABILIZACIÓN DE LOS INGRESOS PRESUPUESTARIOS</t>
  </si>
  <si>
    <t>AMINORAR EL EFECTO SOBRE LAS FINANZAS PÚBLICAS Y LA ECONOMÍA NACIONAL CUANDO OCURRAN DISMINUCIONES DE LOS INGRESOS DEL GOBIERNO FEDERAL, CON RESPECTO A LOS ESTIMADOS EN LA LEY DE INGRESOS DE LA FEDERACIÓN DEL EJERCICIO FISCAL DE QUE SE TRATE, PARA PROPICIAR CONDICIONES QUE PERMITAN CUBRIR EL GASTO PREVISTO EN EL PRESUPUESTO DE EGRESOS DE LA FEDERACIÓN CORRESPONDIENTE, EN TÉRMINOS DE LA LEY FEDERAL DE PRESUPUESTO Y RESPONSABILIDAD HACENDARIA.</t>
  </si>
  <si>
    <t>APORTACIÓN INICIAL:   MONTO: $117,047,420.00   FECHA: 01/03/2007
OBSERVACIONES: FIDEICOMISO FORMALIZADO EN 2007. SE REGISTRA 0% DE PORCENTAJE DE PARTICIPACIÓN, YA QUE LAS APORTACIONES CON FLUJO DE EFECTIVO SON REALIZADAS POR LOS TRABAJADORES DE BANCOMEXT.</t>
  </si>
  <si>
    <t>APORTACIÓN INICIAL:   MONTO: $400,000,000.00   FECHA: 25/10/2000
OBSERVACIONES: .</t>
  </si>
  <si>
    <t>APORTACIÓN INICIAL:   MONTO: $163,499,803.42   FECHA: 16/11/2000
OBSERVACIONES: EL BENEFICIARIO ORIGINAL ES EL TRABAJADOR QUE CUMPLE CON TODOS LOS REQUISITOS ESTABLECIDOS EN EL ARTÍCULO 3° DEL REGLAMENTO DEL PLAN DE PENSIONES PARA LOS TRABAJADORES DEL IMP, A LA FECHA EFECTIVA DE RETIRO.</t>
  </si>
  <si>
    <t>APORTACIÓN INICIAL:   MONTO: $5,953,797.10   FECHA: 16/11/2000
OBSERVACIONES: EL BENEFICIARIO ORIGINAL ES EL TRABAJADOR QUE CUMPLE CON TODOS LOS REQUISITOS ESTABLECIDOS EN EL ARTÍCULO 3° DEL REGLAMENTO DEL PLAN DE PENSIONES PARA LOS TRABAJADORES DEL IMP, A LA FECHA EFECTIVA DE RETIRO.</t>
  </si>
  <si>
    <t>APORTACIÓN INICIAL:   MONTO: $3,182,838.78   FECHA: 21/12/2005
OBSERVACIONES: BENEFICIARIO EL TRABAJADOR QUE PARTICIPA EN EL FONDO DE AHORRO.</t>
  </si>
  <si>
    <t>APORTACIÓN INICIAL:   MONTO: $271,751,000.00   FECHA: 09/10/1989
OBSERVACIONES: LA APORTACIÓN INICIAL CORRESPONDE A LA CONSTITUCIÓN DEL FIDEICOMISO.</t>
  </si>
  <si>
    <t>APORTACIÓN INICIAL:   MONTO: $1,139,400,000.00   FECHA: 17/12/1997
OBSERVACIONES: LA APORTACIÓN INICIAL CORRESPONDE A LA CONSTITUCIÓN DEL FIDEICOMISO.</t>
  </si>
  <si>
    <t>FONDO DE COOPERACION INTERNACIONAL EN CIENCIA Y TECNOLOGIA</t>
  </si>
  <si>
    <t>APORTACIÓN INICIAL:   MONTO: $1.00   FECHA: 02/01/2015
OBSERVACIONES: NINGUNA</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</si>
  <si>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</si>
  <si>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APORTACIÓN INICIAL:   MONTO: $2,490,598.31   FECHA: 29/11/2000
OBSERVACIONES: LOS ULTIMOS ESTADOS FINANCIEROS QUE ENVIÓ LA UNIDAD RESPONSABLE Y CORRESPONDEN AL 2DO. TRIMESTRE DEL 2011. LOS ESTADOS FINANCIEROS REFLEJAN LA TOTALIDAD DE LOS RECURSOS DEL ANÁLOGO Y NO SE DISTINGUEN SEGÚN EL ILCE, YA NO HAY RECURSOS FEDERALES EN EL PATRIMONIO DEL MANDATO. LOS RECURSOS DE LA SEP.CON OFICIO DGME/236 DEL 4 DE ABRIL DE 2013,SE INICIA EL PROCESO DE SOLICITUD DE CANCELACIÓN.</t>
  </si>
  <si>
    <t>APORTACIÓN INICIAL:   MONTO: $125,000.00   FECHA: 17/11/2005
OBSERVACIONES: LAS CIFRAS CORRESPONDEN A LO QUE REFLEJA EL ESTADO DE CUENTA DEL FIDUCIARIO.</t>
  </si>
  <si>
    <t>FONDO DE DESARROLLO REGIONAL SUSTENTABLE DE ESTADOS Y MUNICIPIOS MINEROS</t>
  </si>
  <si>
    <t>QUE EL MANDATARIO LLEVE A CABO LA ADMINITRACIÓN DE LOS INGRESOS QUE LE CORRESPONDAN A CADA ENTIDAD FEDERATIVA, MUNICIPIO O DEMARCACIÓN DEL DISTRITO FEDERAL, EN LO SUCESIVO LOS "RECURSOS", DETERMINADOS DE CONFORMIDAD CON LA LEY DE DERECHOS Y LOS LINEAMIENTOS, A FIN DE ENTREGARLOS EN TÉRMINOS DE LAS DISPOSICIONES APLICABLES A LAS ENTIDADES FEDERATIVAS, MUNICIPIOS Y DEMARCACIONES DEL DISTRITO FEDERAL A TRAVÉS DE LOS VEHÍCULOS FINANCIEROS EN LO SUCESIVO "VEHÍCULOS" CONSTITUIDOS PARA TAL EFECTO.</t>
  </si>
  <si>
    <t>FIDEICOMISO PARA APOYAR LOS PROGRAMAS, PROYECTOS Y ACCIONES AMBIENTALES DE LA MEGALÓPOLIS</t>
  </si>
  <si>
    <t>APORTACIÓN INICIAL:   MONTO: $150,000.00   FECHA: 07/07/2000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t>
  </si>
  <si>
    <t>APORTACIÓN INICIAL:   MONTO: $500,000.00   FECHA: 10/10/1990
OBSERVACIONES: N/A</t>
  </si>
  <si>
    <t>APORTACIÓN INICIAL:   MONTO: $36,292,238.00   FECHA: 08/01/2010
OBSERVACIONES: EL DEPÓSITO DE LA APORTACIÓN INICIAL SE PAGÓ COMO ADEFAS, CORRESPONDIENTE AL EJERCICIO FISCAL 2009 Y SE REALIZÓ EL DÍA 8 DE ENERO DE 2010.</t>
  </si>
  <si>
    <t>APORTACIÓN INICIAL:   MONTO: $2,300,000.00   FECHA: 27/12/2006
OBSERVACIONES: NINGUNA</t>
  </si>
  <si>
    <t>FONDO MIXTO CONACYT-GOBIERNO DEL ESTADO AGUASCALIENTES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</si>
  <si>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AGUASCALIENTES.</t>
  </si>
  <si>
    <t>FONDO MIXTO CONACYT-GOBIERNO DEL ESTADO DE COAHUILA DE ZARAGOZA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</si>
  <si>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INOVACIÓN DEL ESTADO DE COAHUILA DE ZARAGOZA.</t>
  </si>
  <si>
    <t>FONDO MIXTO CONACYT-GOBIERNO DEL ESTADO DE CHIAPAS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</si>
  <si>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CHIAPAS.</t>
  </si>
  <si>
    <t>FONDO MIXTO CONACYT-GOBIERNO DEL ESTADO DE DURANGO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</si>
  <si>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DURANGO.</t>
  </si>
  <si>
    <t>FONDO MIXTO CONACYT-GOBIERNO DEL ESTADO DE GUERRERO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</si>
  <si>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GUERRERO.</t>
  </si>
  <si>
    <t>FONDO MIXTO CONACYT-GOBIERNO DEL ESTADO DE HIDALGO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</si>
  <si>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HIDALGO.</t>
  </si>
  <si>
    <t>FONDO MIXTO CONACYT-GOBIERNO DEL ESTADO DE QUINTANA ROO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</si>
  <si>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QUINTANA ROO.</t>
  </si>
  <si>
    <t>FONDO MIXTO CONACYT-GOBIERNO DEL ESTADO DE SONORA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</si>
  <si>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SONORA.</t>
  </si>
  <si>
    <t>FONDO MIXTO CONACYT-GOBIERNO DEL ESTADO DE TAMAULIPAS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</si>
  <si>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TAMAULIPAS.</t>
  </si>
  <si>
    <t>FONDO MIXTO CONACYT-GOBIERNO DEL ESTADO DE TABASCO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</si>
  <si>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TABASCO.</t>
  </si>
  <si>
    <t>FONDO MIXTO CONACYT-GOBIERNO DEL ESTADO DE YUCATÁN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</si>
  <si>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YUCATÁN.</t>
  </si>
  <si>
    <t>FONDO MIXTO CONACYT-GOBIERNO DEL ESTADO DE MICHOACÁN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</si>
  <si>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MICHOACÁN.</t>
  </si>
  <si>
    <t>FONDO MIXTO CONACYT-GOBIERNO DEL ESTADO DE CAMPECHE</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</si>
  <si>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CAMPECHE.</t>
  </si>
  <si>
    <t>FONDO MIXTO CONACYT-GOBIERNO DEL ESTADO DE COLIMA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</si>
  <si>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COLIMA.</t>
  </si>
  <si>
    <t>FONDO MIXTO CONACYT-GOBIERNO MUNICIPAL DE CIUDAD JUÁREZ CHIHUAHUA</t>
  </si>
  <si>
    <t>APOYAR LA REALIZACIÓN DE PROYECTOS CIENTÍFICOS, TECNOLÓGICOS Y DE INNOVACIÓN QUE RESPONDAN A PRIORIDADES ESTABLECIDAS POR EL MUNICIPIO,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MUNICIPIO DE JUÁREZ, CHIHUAHUA.</t>
  </si>
  <si>
    <t>DIRECCIÓN GENERAL DE GESTIÓN INTEGRAL DE MATERIALES Y ACTIVIDADES RIESGOSAS</t>
  </si>
  <si>
    <t>700006G1H358</t>
  </si>
  <si>
    <t>MANDATO PARA REMEDIACIÓN AMBIENTAL</t>
  </si>
  <si>
    <t>“MANDATO PARA REMEDIACIÓN AMBIENTAL”, CUYO OBJETO SERÁ QUE EL MANDATARIO: I) ADMINISTRE LOS RECURSOS SEÑALADOS EN LA CLÁUSULA SEGUNDA; II) EFECTÚE PAGO CONTRATOS DE OBRA PÚB. Y SERV. RELACIONADOS CON LAS MISMAS, ADQ., ARREND. Y SERV. QUE LA MANDANTE FORMALICE PARA EJECUCIÓN DE TRABAJOS QUE SE REQUIERAN PARA EL SANEAMIENTO, PROTEC., REMEDIACIÓN Y CONSERV. DE INMUEB. DE JURISDICCIÓN FED. O BIEN, AQUELLOS PERTENECIENTES A ENTIDADES PARAESTATALES DE LA APF EN PROCESO DE LIQ. O QUE HUBIERAN PERTENECIDO A ENTIDADES PARAESTATALES EXTINTAS O DESINCORPORADAS O EN AQUELLOS EN LOS QUE POR RAZONES DE URGENCIA O IMPORTANCIA, EXIJAN LA RECUPERACIÓN INMEDIATA DE DAÑOS QUE OCASIONEN TERCEROS AL AMBIENTE Y PARA LLEVAR A CABO CIERRE DE TIRADEROS A CIELO ABIERTO CONTAMINADOS POR RESIDUOS PELIGROSOS, Y III) EFECTUAR PAGO CONTRATOS OBRA PÚB. Y SERV. RELACIONADOS CON LAS MISMAS, ADQ., ARREND. Y SERV. QUE LA MANDANTE FORMALICE PARA CONCLUSIÓN DE LOS TRABAJOS DE REMEDIACIÓN.</t>
  </si>
  <si>
    <t>200916B0001512</t>
  </si>
  <si>
    <t>MANDATO DEL TEO</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</si>
  <si>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</si>
  <si>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APORTACIÓN INICIAL:   MONTO: $298,500,000.00   FECHA: 03/10/2005
OBSERVACIONES: EL OBJETIVO DE ESTE FIDEICOMISO CONSISTE EN OTORGAR UN APOYO SOCIAL A LOS EX-TRABAJADORES MIGRATORIOS MEXICANOS QUE HAYAN PRESTADO SUS SERVICIOS EN LOS ESTADOS UNIDOS DE AMÉRICA DURANTE LOS AÑOS DE 1942 A 1964. LA INFORMACION QUE CONTIENE ESTE REPORTE ES RESPONSABILIDAD DEL FIDUCIARIO Y NO ES GENERADA POR QUIEN LO REALIZA.</t>
  </si>
  <si>
    <t>APORTACIÓN INICIAL:   MONTO: $1,000.00   FECHA: 11/11/2002
OBSERVACIONES: EL FIDEICOMISO SE ADHIERE AL PROGRAMA DENOMINADO: ESQUEMA DE OTORGAMIENTO DE CREDITO A PYMES EN SEGUNDO PISO PRESENTADO POR EL FIDEICOMISO Y AL PROGRAMA DE FINANCIAMIENTO A LA CADENA DE EXPORTACION DEL SECTOR AUTOMOTRIZ A TRAVES DE SOFOLES PYME.</t>
  </si>
  <si>
    <t>APORTACIÓN INICIAL:   MONTO: $1,000.00   FECHA: 11/11/2013
OBSERVACIONES: SIN COMENTARIOS</t>
  </si>
  <si>
    <t>APORTACIÓN INICIAL:   MONTO: $96,500,357.00   FECHA: 24/11/1995
OBSERVACIONES: CON OFICIO CAZG/0361/06 LA FIDUCIARIA BBVA BANCOMER DEL 10 DE MARZO DE 2006, INFORMA QUE SE REALIZO LA TRANFERENCIA DE LOS RECURSOS REMANENTES DEL FIDEICOMISO A LA TESOFE POR LA CANTIDAD DE $5,821,789.06, CON MOTIVO DE LA CONCLUSION OPERATIVA DEL PROGRAMA SUPERA; EN LA CUENTA 0014180655015387778, DANDO CUMPLIMIENTO A LO ESTABLECIDO EN EL CONTRATO 026147900005. ACTUALMENTE EL CONTRATO DEL FIDICOMISO DEL PROGRAMA SUPERA SE ENCUENTRA EN PROCESO DE EXTINCION. ESTA TRANSFERENCIA SE SEÑALA EN EL DICTAMEN DE ESTADOS FINANCIEROS DEL PROGRAMA SUPERA AL 31 DE DICIEMBRE DE 2012-2011 (SE ANEXAN COPIAS DIGITALES DEL OFICIO, TRANSFERENCIA BANCARIA Y ESTADOS FINANCEROS DICTAMINADOS).ASIMISMO SE ANEXAN OFICIOS RELATIVOS A LA EXTINCION DEL FIDEICOMISO. LOS INGRESOS Y EGRESOS CORRESPONDEN A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ESTOS SON DE LA CUENTA DE ANUIES, A.C. Y NO DEL FIDEICOMISO SUPERA.</t>
  </si>
  <si>
    <t>DIRECCIÓN GENERAL DE RECURSOS MATERIALES, OBRA PÚBLICAY SERVICIOS GENERALES</t>
  </si>
  <si>
    <t>SON FINES DEL FIDEICOMISO QUE CON CARGO A SU PATRIMONIO SE CUBRAN LAS EROGACIONES QUE INSTRUYA LA DGRMOPSG GENERADAS CON MOTIVO DEL EJERCICIO DE LAS FUNCIONES DE CONSTRUCCIÓN, REMODELACION Y ACONDICIONAMIENTO QUE SEAN NECESARIAS PARA LLEVAR A CABO LAS OBRAS DE PROTECCION, CONSERVACION, RESTAURACION O MANTENIMIENTO DE PALACIO NACIONAL CONFORME A LOS ACUERDOS DE LA COMISION INTERINSTITUCIONAL Y EN TERMINOS DE LAS DISPOSICIONES APLICABLES</t>
  </si>
  <si>
    <t>APORTACIÓN INICIAL:   MONTO: $1.00   FECHA: 17/08/1987
OBSERVACIONES: BANOBRAS NO REPORTA DISPONIBILIDAD, EN VIRTUD DE NO HABER APORTACIONES DE RECURSOS PÚBLICOS.</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</si>
  <si>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DEL FONCA A TRAVÉS DEL PIPP, CON NO. DE CLAVE 2345. SE SOLICITÓ UNA REUNIÓN CON LA PARTICIPACIÓN DE LA SEP, SHCP, SFP Y EL ENTONCES CNCA A FIN DE REVISAR LA INFORMACIÓN PARA LA CONCLUSIÓN DE BAJA DE LA CLAVE, ESTÁ SIN AVANCE EL PROCESO</t>
  </si>
  <si>
    <t>CORPORACIÓN DE SERVICIOS AL TURISTA ÁNGELES VERDES</t>
  </si>
  <si>
    <t>APORTACIÓN INICIAL:   MONTO: $10,000.00   FECHA: 06/11/2000
OBSERVACIONES: SIN OBSERVACIONES</t>
  </si>
  <si>
    <t>APORTACIÓN INICIAL:   MONTO: $10,559.00   FECHA: 17/11/2003
OBSERVACIONES: SIN OBSERVACIONES</t>
  </si>
  <si>
    <t>COMISIÓN REGULADORA DE ENERGÍA</t>
  </si>
  <si>
    <t>COMISIÓN NACIONAL DE HIDROCARBUROS</t>
  </si>
  <si>
    <t>ENTIDADES NO SECTORIZADAS</t>
  </si>
  <si>
    <t>APORTACIÓN INICIAL:   MONTO: $10,553,923.00   FECHA: 01/02/1983
OBSERVACIONES: -</t>
  </si>
  <si>
    <t>DIRECCIÓN GENERAL DE DISTRIBUCIÓN Y COMERCIALIZACIÓN DE ENERGÍA ELÉCTRICA Y VINCULACIÓN SOCIAL</t>
  </si>
  <si>
    <t>TOM</t>
  </si>
  <si>
    <t>CENTRO NACIONAL DE CONTROL DE ENERGÍA</t>
  </si>
  <si>
    <t>201618TOM01588</t>
  </si>
  <si>
    <t>FONDO DE CAPITAL DE TRABAJO DEL CENACE</t>
  </si>
  <si>
    <t>SON FINES DEL FIDEICOMISO RECIBIR, ADMINISTRAR Y APLICAR LOS RECURSOS PROVENIENTES DE LAS PERSONAS QUE DE MANERA DIRECTA O INDIRECTA FORMEN PARTE DEL SECTOR ELÉCTRICO, SEGÚN SE DEFINE EN LA LEY DE LA INDUSTRIA ELÉCTRICA, LAS BASES DEL MERCADO ELÉCTRICO, Y DEMÁS DISPOSICIONES QUE EMANEN DE ÉSTAS, QUE DERIVEN DE LAS OPERACIONES DEL MERCADO ELÉCTRICO MAYORISTA DE CONFORMIDAD CON LAS DISPOSICIONES APLICABLES, PARA LO CUAL EL FIDUCIARIO, DE MANERA ENUNCIATIVA MÁS NO LIMITATIVA, DEBERÁ (I) RECIBIR Y ADMINISTRAR LOS RECURSOS QUE SE APORTEN AL FIDEICOMISO; (II) CONSERVARLOS EN PROPIEDAD PARA SU POSTERIOR APLICACIÓN CONFORME A LAS INSTRUCCIONES QUE RECIBA DEL FIDEICOMITENTE O DEL COMITÉ TÉCNICO; (III) APERTURAR LAS CUENTAS BANCARIAS QUE SEAN NECESARIAS PARA DAR CUMPLIMIENTO A LOS FINES DEL PRESENTE FIDEICOMOSO.</t>
  </si>
  <si>
    <t>APORTACIÓN INICIAL:   MONTO: $30,000.00   FECHA: 15/11/2011
OBSERVACIONES: SIN OBSERVACIONES</t>
  </si>
  <si>
    <t>FOMENTAR Y CANALIZAR APOYOS A LAS INVESTIGACIONES CIENTÍFICAS, LOS DESARROLLOS TECNOLÓGICOS Y LOS PROYECTOS DE INNOVACIÓN DE INTERÉS PARA EL ESTADO.</t>
  </si>
  <si>
    <t>FOMENTAR Y CANALIZAR APOYOS A LAS INVESTIGACIONES CIENTÍFICAS, LOS DESARROLLOS TECNOLÓGICOS, ASÍ COMO LOS PROYECTOS DE INNOVACIÓN DE INTERÉS PARA EL ESTADO.</t>
  </si>
  <si>
    <t>FOMENTAR Y CANALIZAR APOYOS A LAS INVESTIGACIONES CIENTÍFICAS, LOS DESARROLLOS TECNOLÓGICOS Y LOS PROYECTOS DE INNOVACIÓN QUE SEAN DE INTERÉS PARA EL ESTADO.</t>
  </si>
  <si>
    <t>APOYAR LA REALIZACIÓN DE PROYECTOS CIENTÍFICOS, TECNOLÓGICOS Y DE INNOVACIÓN QUE RESPONDAN A NECESIDADES ESTABLECIDAS POR LA ENTIDAD FEDERATIVA PARA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ZACATECAS.</t>
  </si>
  <si>
    <t>FOMENTAR Y CANALIZAR APOYOS A LAS INVESTIGACIONES CIENTÍFICAS Y LOS DESARROLLOS TECNOLÓGICOS, ASÍ COMO A LOS DE INNOVACIÓN DE INTERÉS PARA EL ESTADO.</t>
  </si>
  <si>
    <t>FOMENTAR Y CANALIZAR A LAS INVESTIGACIONES CIENTIFICAS Y LOS DESARROLLOS TECNOLOGICOS, ASÍ COMO LOS PROYECTOS DE INNOVACIÓN DE INTERES DEL ESTADO DE MEXICO.</t>
  </si>
  <si>
    <t>APOYAR LA REALIZACIÓN DE PROYECTOS CIENTÍFICOS, TECNOLÓGICOS Y DE INNOVACIÓN QUE RESPONDAN A NECESIDADES Y OPORTUNIDADES ESTRATÉGICAS QUE CONTRIBUYAN AL DESARROLLO ECONÓMICO Y SOCIAL SUSTENTABLE, EN EL ESTADO.</t>
  </si>
  <si>
    <t>FOMENTAR Y CANALIZAR APOYOS PARA LA REALIZACIÓN DE INVESTIGACIONES CIENTÍFICAS Y/O TECNOLÓGICAS, DE INNOVACIÓN Y DESARROLLOS TECNOLÓOGICOS; FORMACIÓN Y DESARROLLO DE RECURSOS HUMANOS ESPECIALIZADOS; DIVULGACIÓN CIENTÍFICA Y TECNOLÓGICAS, Y DESARROLLO TECNOLÓGICO E INFRAESTRUCTURA DE INVESTIGACIÓN Y DESARROLLO, CON EL PROPOSITO DE CONTRIBUIR AL DESARROLLO ECONÓMICO Y SOCIAL DEL ESTADO.</t>
  </si>
  <si>
    <t>FIDEICOMISO DE LA COMISIÓN REGULADORA DE ENERGÍA</t>
  </si>
  <si>
    <t>SON FINES DEL “FIDEICOMISO” DE CONFORMIDAD CON LO DISPUESTO POR EL DÉCIMO SEGUNDO TRANSITORIO DEL “DECRETO” Y EL ARTÍCULO 31 DE LA “LORCME”, QUE EL “FIDUCIARIO” RECIBA LOS RECURSOS CORRESPONDIENTES A LOS INGRESOS PROPIOS EXCEDENTES GENERADOS POR LA “CRE” DURANTE EL RESPECTIVO EJERCICIO FISCAL, HASTA POR EL LÍMITE ESTABLECIDO EN DICHAS DISPOSICIONES, PARA DESTINARLOS EN POSTERIORES EJERCICIOS FISCALES A CUBRIR LOS GASTOS NECESARIOS PARA CUMPLIR CON LAS FUNCIONES DE LA “CRE” CONFORME A SU PRESUPUESTO AUTORIZADO, RESPETANDO LOS PRINCIPIOS A QUE HACE REFERENCIA EL ARTÍCULO 134 DE LA “CONSTITUCIÓN”.</t>
  </si>
  <si>
    <t>FIDEICOMISO DE LA COMISION NACIONAL DE HIDROCARBUROS</t>
  </si>
  <si>
    <t>SON FINES DEL FIDEICOMISO DE CONFORMIDAD CON LO DISPUESTO POR EL DECIMO SEGUNDO TRANSITORIO DEL DECRETO Y EL ARTICULO 31 DE LA LORCME, QUE EL FIDUCIARIO RECIBA LOS RECURSOS CORRESPONDIENTES A LOS INGRESOS PROPÍOS EXCEDENTES GENERADOS POR LA COMISION NACIONAL DE HIDROCARBUROS (CNH) DURANTE EL RESPECTIVO EJERCICIO FISCAL, HASTA POR EL LIMITE ESTABLECIDO EN DICHAS DISPOSICIONES, PARA DESTINARLOS EN POSTERIORES EJERCICIOS FISCALES A CUBRIR LOS GASTOS NECESARIOS PARA CUMPLIR CON LAS FUNCIONES DE LA CNH CONFORME A SU PRESUPUESTO AUTORIZADO, RESPETANDO LOS PRINCIPIOS A QUE HACE REFERENCIA EL ARTICULO 134 DE LA CONSTITUCION.</t>
  </si>
  <si>
    <t>APORTACIÓN INICIAL:   MONTO: $1,050,137,761.00   FECHA: 28/12/2015
OBSERVACIONES: EL 22 DE DICIEMBRE DE 2015 SE FIRMÓ EL CONTRATO CON EL BANCO NACIONAL DEL EJÉRCITO, FUERZA AÉREA Y ARMADA, S.N.C. COMO ADMINISTRADOR FIDUCIARIO DEL FIDEICOMISO PUBLICO DE ADMINISTRACIÓN Y PAGO PARA FINANCIAR UN PRESUPUESTO TOTAL QUE LE PERMITA CUMPLIR CON SUS ATRIBUCIONES (COBERTURA DE GASTOS NECESARIOS PARA CUMPLIR CON SUS FUNCIONES EN POSTERIORES EJERCICIOS)</t>
  </si>
  <si>
    <t>MANDATO SERANOR</t>
  </si>
  <si>
    <t>LA MANDANTE OTORGA EN ESTE ACTO AL MANDATARIO, QUIEN POR ESTE MEDIO LO ACEPTA, UN MANDATO AL QUE SE DENOMINARÁ "MANDATO SERANOR", CUYO OBJETO SERÁ EL PAGO DE LAS OBLIGACIONES A CARGO DE SERANOR QUE TIENE FRENTE A LOS TRABAJADORES SERANOR Y SUS BENEFICIARIOS, DE CONFORMIDAD CON LO PREVISTO EN EL REGLAMENTO INTERIOR DE TRABAJO DE SERANOR Y EL CONTRATO COLECTIVO DE TRABAJO A QUE ESTUVIEREN SUJETOS, MISMAS QUE SE ENCUENTRAN DESCRITAS EN EL ANEXO "A" DEL PRESENTE CONTRATO.</t>
  </si>
  <si>
    <t>199811MDC00885</t>
  </si>
  <si>
    <t>FIDEICOMISO FONDO PARA LA PRODUCCIÓN CINEMATOGRÁFICA DE CALIDAD (FOPROCINE)</t>
  </si>
  <si>
    <t>FOMENTAR EL DESARROLLO DE LA INDUSTRIA CINEMATOGRAFICA, MEDIANTE LA OPERACION DE UN SISTEMA DE OTORGAMIENTO DE APOYOS FINANCIEROS A LO PRODUCTORES (FOPROCINE)</t>
  </si>
  <si>
    <t>APORTACIÓN INICIAL:   MONTO: $11,017,019.00   FECHA: 16/06/1978
OBSERVACIONES: LA DISPONIBILIDAD CORRESPONDE AL INCISO F) CON LA FINALIDAD DE CUBRIR LAS PRIMAS DE ANTIGÜEDAD PAGADERAS A EMPLEADOS CON QUINCE AÑOS O MAS DE SERVICIO ESTABLECIDAS EN LAS POLÍTICAS.</t>
  </si>
  <si>
    <t>APORTACIÓN INICIAL:   MONTO: $505,950.00   FECHA: 21/12/2000
OBSERVACIONES: NINGUNA</t>
  </si>
  <si>
    <t>20163890X01593</t>
  </si>
  <si>
    <t>FONDO SECTORIAL DE INVESTIGACIÓN PARA LA EVALUACIÓN DE LA EDUACIÓN CONACYT-INEE</t>
  </si>
  <si>
    <t>EL OTORGAMIENTO DE APOYOS Y FINANCIAMIENTOS PARA LA REALIZACIÓN DE INVESTIGACIONES CIENTÍFICAS, DESARROLLO TECNOLÓGICO, INNOVACIÓN, EL REGISTRO NACIONAL O INTERNACIONAL DEL PROPIEDAD INTELECTUAL, LA DIVULGACIÓN CIENTÍFICA Y TECNOLÓGICA E INNOVACIÓN, ASÍ COMO LAS DEMÁS ACTIVIDADES, PROGRAMAS Y PROYECTOS QUE DETERMINE EL COMITÉ TÉCNICO Y DE ADMINISTRACIÓN.</t>
  </si>
  <si>
    <t>SALDO FINAL EJERCICIO ANTERIOR
(PESOS)</t>
  </si>
  <si>
    <t>APORTACIÓN INICIAL:   MONTO: $122,486,095.27   FECHA: 14/05/1993
OBSERVACIONES: LOS SALDOS SE INTEGRAN CON LA INFORMACIÓN RECIBIDA RESPONSABILIDAD DEL FIDUCIARIO BBVA BANCOMER, NO OMITIMOS MENCIONAR QUE LA INFORMACIÓN SE PRESENTA CON CIFRAS CONCILIADAS.</t>
  </si>
  <si>
    <t>APORTACIÓN INICIAL:   MONTO: $258,855,493.61   FECHA: 27/11/2012
OBSERVACIONES: EL RUBRO DE EGRESOS ACUMULADOS ESTÁ INTEGRADO POR LOS GASTOS EFECTUADOS POR EL FIDEICOMISO, ASÍ COMO LAS APLICACIONES PATRIMONIALES Y LA VARIACIÓN ENTRE LAS CUENTAS POR PAGAR Y POR COBRAR POR EL AUMENTO Y/O DISMINUCIÓN DE LAS MISMAS.</t>
  </si>
  <si>
    <t>FIDEICOMISO PARA PROMOVER EL ACCESO AL FINANCIAMIENTO DE MIPYMES Y EMPRENDEDORES</t>
  </si>
  <si>
    <t>DESTINAR LOS RECURSOS QUE INTEGRAN SU PATRIMONIO PARA APOYAR LA IMPLEMENTACIÓN: I) DE LOS INSTRUMENTOS Y MECANISMOS DE GARANTÍA Y OTROS ESQUEMAS QUE FACILITEN EL ACCESO AL FINANCIAMIENTO A LAS MIPYMES, EN CUMPLIMIENTO DEL ARTÍCULO 7 DE LA “LEY”, Y II) DE LOS PROGRAMAS DE CRÉDITO SUBORDINADO O GARANTÍAS PARA EMPRENDEDORES OPERADOS A TRAVÉS DE LAS ENTIDADES ANTES SEÑALADAS EMITIDOS POR EL INADEM.</t>
  </si>
  <si>
    <t>TON</t>
  </si>
  <si>
    <t>CENTRO NACIONAL DE CONTROL DEL GAS NATURAL</t>
  </si>
  <si>
    <t>201618TON01594</t>
  </si>
  <si>
    <t>FIDEICOMISO DE ADMINISTRACIÓN Y PAGO CENAGAS-BANCOMEXT</t>
  </si>
  <si>
    <t>A) RECIBIR Y ADMINISTRAR LOS DERECHOS DE COBRO DE CENAGAS RESPECTO DE LAS TARIFAS VIGENTES Y AUTORIZADAS POR LA CRE, DERIVADOS DE LOS CONTRATOS DE PRESTACIÓN DEL SERVICIO DE TRANSPORTE Y ALMACENAMIENTO DE GAS NATURAL, RELACIONADOS CON LA INFRAESTRUCTURA TRANSFERIDA A ÉSTE POR PEMEX, LAS EMPRESAS EN QUE PARTICIPE DIRECTA O INDIRECTAMENTE Y, EN SU CASO LA CFE, EN TÉRMINOS DE LA NORMATIVIDAD APLICABLE, Y B) ENTREGAR A PEMEX O, EN SU CASO, A LA CFE LAS CANTIDADES QUE LES CORRESPONDAN COMO CONTRAPRESTACIÓN POR LA TRANSFERENCIA DE LA INFRAESTRUCTURA, LOS CONTRATOS Y DERECHOS DE VÍA DETALLADOS EN EL LINEAMIENTO CUARTO DE LOS LINEAMIENTOS.</t>
  </si>
  <si>
    <t>APORTACIÓN INICIAL:   MONTO: $1,000.00   FECHA: 17/10/2016
OBSERVACIONES: FIDEICOMISO PARA GARANTIZAR EL PAGO DE LA CONTRAPRESTACIÓN A PEMEX POR LA TRANSFERENCIA DE INFRAESTRUCTURA, DE ACUERDO A LOS LINEAMIENTOS FINANCIEROS Y DE CONTRAPRESTACIONES A LOS QUE SE SUJETARAN PETRÓLEOS MEXICANOS, LA COMISIÓN FEDERAL DE ELECTRICIDAD Y EL CENTRO NACIONAL DE CONTROL DEL GAS</t>
  </si>
  <si>
    <t>REALIZAR CON CARGO A SU PATRIMONIO LOS PAGOS DESTINADOS A SOLVENTAR LOS GASTOS RELACIONADOS CON LA ADQUISICIÓN DE BIENES, CONTRATACIÓN DE SERVICIOS, Y EN SU CASO, DE OBRA PÚBLICA, QUE, EN TÉRMINOS DE LAS DISPOSICIONES APLICABLES LLEVE A CABO LA SECTUR, NECESARIOS PARA LA ADECUADA PRESTACIÓN DE LOS SERVICIOS INTEGRALES DE INFORMACIÓN, ORIENTACIÓN, ASESORÍA, ASISTENCIA, EMERGENCIA MECÁNICA, SEGURIDAD, PROTECCIÓN Y AUXILIO AL TURISTA NACIONAL Y EXTRANJERO, ASI COMO PARA MANTENER, MODERNIZAR E INCREMENTAR LA INFRAESTRUCTURA Y EQUIPAMIENTO QUE PERMITAN HACER EFICIENTE LA PRESTACIÓN DE LOS SERVICIOS TURÍSTICOS A CARGO DE LA CORPORACION.</t>
  </si>
  <si>
    <t>APORTACIÓN INICIAL:   MONTO: $18,000,000.00   FECHA: 30/11/2012
OBSERVACIONES: SALDO DE FLUJO DE EFECTIVO AL 31 DE DICIEMBRE 2015 EN APEGO A LA RECOMENDACIÓN 14-0-04100-02-0050-01-001 DE LA AUDITORIA FINANCIERA Y DE CUMPLIMIENTO 14-0-04100-02-0050 ASF EJERCICIO 2014</t>
  </si>
  <si>
    <t>APORTACIÓN INICIAL:   MONTO: $40,880,650.00   FECHA: 30/11/2012
OBSERVACIONES: EL INFORME FUE REALIZADO EN BASE AL FLUJO, MOSTRANDO LOS INGRESOS Y EGRESOS.</t>
  </si>
  <si>
    <t>APORTACIÓN INICIAL:   MONTO: $5,000,000.00   FECHA: 26/12/2007
OBSERVACIONES: ESTE FIDEICOMISO FUÉ REGISTRADO EN EL PASH EL 12 DE DICIEMBRE DE 2007, DE ACUERDO A LAS AUTORIZACIONES DE LAS INSTANCIAS CORRESPONDIENTES.</t>
  </si>
  <si>
    <t>APORTACIÓN INICIAL:   MONTO: $1,000.00   FECHA: 30/09/2016
OBSERVACIONES: LA APORTACIÓN DE RECURSOS PROPIOS EFECTUADA EN EL EJERCICIO DE 2016 POR EL IMPORTE DE $422,332,758.21 PROVIENE DEL PATRIMONIO DE LA ENTIDAD PARAESTATAL DENOMINADA “SERVICIOS DE ALMACENAMIENTO DEL NORTE, S.A.”, EXTINTA MEDIANTE DISOLUCIÓN Y LIQUIDACIÓN, LOS CUALES FUERON TRANSFERIDOS POR EL LIQUIDADOR DE DICHA ENTIDAD AL MANDATO SERANOR EN CUMPLIMIENTO A LA CLÁUSULA SEGUNDA INCISO B) DEL CONTRATO DE MANDATO. DICHOS RECURSOS SE ENCUENTRAN DEPOSITADOS E INVERTIDOS EN LA TESOFE Y VAN SIENDO EROGADOS POR EL MANDATARIO UNA VEZ QUE SE LE MINISTRAN A LA CUENTA PUENTE 40034712 PARA EL CUMPLIMIENTO DEL MANDATO.</t>
  </si>
  <si>
    <t>DIRECCIÓN GENERAL DE ENERGÍAS LIMPIAS</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</si>
  <si>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EL GOBIERNO DEL ESTADO DE CHIHUAHUA</t>
  </si>
  <si>
    <t>APORTACIÓN INICIAL:   MONTO: $100,000.00   FECHA: 03/11/2000
OBSERVACIONES: NINGUNA.</t>
  </si>
  <si>
    <t>APORTACIÓN INICIAL:   MONTO: $18,050.00   FECHA: 07/11/2000
OBSERVACIONES: EL SALDO DE "APORTACIONES DE RECURSOS FISCALES", "APORTACIONES DE RECURSOS PROPIOS (PÚBLICOS FEDERALES)", " OTRAS APORTACIONES",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2015 CORRESPONDE A LA DISPONIBILIDAD PATRIMONIAL FINAL DE ESE EJERCICIO.</t>
  </si>
  <si>
    <t>APORTACIÓN INICIAL:   MONTO: $302,157,360.00   FECHA: 22/12/2015
OBSERVACIONES: EL PATRIMONIO LO COMPONE EL SALDO NETO EN CUENTA DE INVERSIÓN EN LA TESORERÍA DE LA FEDERACIÓN, SIN DESCONTAR COMPROMISOS DE PAGO DE ACUERDOS EN EJECUCIÓN AUTORIZADOS POR EL COMITÉ TÉCNICO DEL FIDEICOMISO.</t>
  </si>
  <si>
    <t>CULTURA</t>
  </si>
  <si>
    <t>DIRECCIÓN GENERAL DEL CENTRO NACIONAL DE LAS ARTES</t>
  </si>
  <si>
    <t>EDUCAL S.A. DE C.V.</t>
  </si>
  <si>
    <t>DIRECCIÓN GENERAL DE CULTURAS POPULARES, INDÍGENAS Y URBANAS</t>
  </si>
  <si>
    <t>GOBIERNO DEL ESTADO DE ZACATEAS, FOMENTO CULTURAL BANAMEX, A C., AYUNTAMIENTO DE GUADALUPE, ZAC.</t>
  </si>
  <si>
    <t>FIDEICOMISO IRREVOCABLE DE ADMINISTRACIÓN MUSEO REGIONAL DE GUADALUPE ZACATECAS</t>
  </si>
  <si>
    <t>FIDEICOMISO IRREVOCABLE DE ADMINISTRACIÓN CENTRO CULTURAL SANTO DOMINGO OAXACA</t>
  </si>
  <si>
    <t>FIDEICOMISO PRIVADO IRREVOCABLE DE ADMINISTRACIÓN SANTO DOMINGO DE GUZMÁN, CHIAPAS</t>
  </si>
  <si>
    <t>APORTACIÓN INICIAL:   MONTO: $1.00   FECHA: 24/02/1988
OBSERVACIONES: -</t>
  </si>
  <si>
    <t>PETRÓLEOS MEXICANOS</t>
  </si>
  <si>
    <t>T9N</t>
  </si>
  <si>
    <t>PEMEX CORPORATIVO</t>
  </si>
  <si>
    <t>T9K</t>
  </si>
  <si>
    <t>PEMEX LOGÍSTICA</t>
  </si>
  <si>
    <t>TVV</t>
  </si>
  <si>
    <t>APOYAR A LAS 10 ENTIDADES FEDERATIVAS CON MENOR ÍNDICE DE DESARROLLO HUMANO RESPECTO DEL ÍNDICE NACIONAL, A TRAVÉS DE PROGRAMAS Y PROYECTOS DE INVERSIÓN DESTINADOS A PERMITIR EL ACCESO DE LA POBLACIÓN A LOS SERVICIOS BÁSICOS DE EDUCACIÓN Y SALUD, MANTENER E INCREMENTAR EL CAPITAL FÍSICO O LA CAPACIDAD PRODUCTIVA, ASÍ COMO DE INFRAESTRUCTURA BÁSICA; MEDIANTE LA CONSTRUCCIÓN, REHABILITACIÓN Y AMPLIACIÓN DE INFRAESTRUCTURA PÚBLICA Y SU EQUIPAMIENTO.</t>
  </si>
  <si>
    <t>APORTACIÓN INICIAL:   MONTO: $1,010,000.00   FECHA: 22/11/2006
OBSERVACIONES: FIDEICOMISO FORMALIZADO EN 2006. BANCOMEXT APORTÓ LA CANTIDAD DE $10,000.00 Y EL CENTRO MARIO MOLINA PARA ESTUDIOS ESTRATÉGICOS SOBRE ENERGÍA Y MEDIO AMBIENTE, A.C. (CMM) APORTÓ LA CANTIDAD DE $1,000,000.00; POR LO QUE LOS PORCENTAJES SON DEL 1% Y 99%, RESPECTIVAMENTE.</t>
  </si>
  <si>
    <t>FIDEICOMISO VENTA DE TÍTULOS EN DIRECTO AL PÚBLICO</t>
  </si>
  <si>
    <t>ADMINISTRACIÓN DE LOS RECURSOS FIDEICOMITIDOS PARA QUE SE LLEVEN A CABO LOS ACTOS NECESARIOS PARA DESARROLLAR E IMPLEMENTAR; EL CANAL DE DISTRIBUCIÓN DE TÍTULOS EN DIRECTO AL PÚBLICO, EN ADELANTE CETESDIRECTO</t>
  </si>
  <si>
    <t>APORTACIÓN INICIAL:   MONTO: $1,750,000.00   FECHA: 18/05/1994
OBSERVACIONES: DERIVADO DE LA AUDITORIA 571 A LA CUENTA PÚBLICA 2008, LA AUDITORÍA SUPERIOR DE LA FEDERACIÓN (ASF) EMITIÓ, ENTRE OTRAS, DOS RECOMENDACIONES ENCAMINADAS A PROMOVER LA EXTINCIÓN DEL FILANFI. SIN EMBARGO, DESPUÉS DE ANALIZAR EVIDENCIAS, LA ASF DETERMINÓ EL 30 DE NOVIEMBRE DE 2011, MEDIANTE EL OFICIO OAETI/2370/2011, QUE NO TENÍA INCONVENIENTE EN MANTENER VIGENTE EL FIDEICOMISO, POR LO CUAL YA NO SE ENCUENTRA EN PROCESO DE EXTINCIÓN. EL FILANFI NO DUPLICA FUNCIONES, FINES Y ESTRUCTURAS ORGÁNICAS EXISTENTES EN LA APF. POR EL CONTRARIO COMPLEMENTA LAS ACCIONES QUE REALIZA LA SE PARA FORTALECER EL DESARROLLO Y LA COMPETITIVIDAD DE LAS PYMES A TRAVÉS DE LA INNOVACIÓN Y TRANSFERENCIA DE TECNOLOGÍA. NO OBSTANTE DERIVADO DE LA AUDITORÍA 39-GB, DENOMINADA “DEPURACIÓN DE FIDEICOMISOS NO PARAESTATALES Y FIGURAS ANÁLOGAS”, SE OBSERVÓ FALTA DE EXTINCIÓN DEL FIDEICOMISO.</t>
  </si>
  <si>
    <t>APORTACIÓN INICIAL:   MONTO: $7,542,036,483.00   FECHA: 10/09/2014
OBSERVACIONES: SIN OBSERVACIONES</t>
  </si>
  <si>
    <t>APORTACIÓN INICIAL:   MONTO: $1,036,528.00   FECHA: 17/07/1991
OBSERVACIONES: LA CIFRA DEL SALDO FINAL DEL EJERCICIO 2016 ES DICTAMINADA.</t>
  </si>
  <si>
    <t>UNIDAD DE EVALUACIÓN DEL DESEMPEÑO</t>
  </si>
  <si>
    <t>FIDEICOMISO PARA LA EVALUACIÓN DE LOS FONDOS DE APORTACIONES FEDERALES</t>
  </si>
  <si>
    <t>QUE, PREVIA AUTORIZACIÓN DEL COMITÉ TÉCNICO, EL FIDUCIARIO EFECTÚE LOS PAGOS QUE CORRESPONDAN POR LAS CONTRATACIONES: I) DE LAS EVALUACIONES QUE REALICEN LAS DEPENDENCIAS COORDINADORAS DE LOS FONDOS DE APORTACIONES FEDERALES, LA SHCP O EL CONSEJO NACIONAL DE EVALUACIÓN DE LA POLÍTICA DE DESARROLLO SOCIAL, EN LO SUBSECUENTE EL “CONEVAL”, EN TÉRMINOS DE LOS ARTÍCULOS 49, FRACCIÓN V, DE LA LCF Y 110 DE LA LEY DE PRESUPUESTO, Y II) DEL DESARROLLO DE LAS METODOLOGÍAS Y MODELOS DE TÉRMINOS DE REFERENCIA POR PARTE DE LA SHCP O EL CONEVAL PARA QUE SE UTILICEN EN LAS EVALUACIONES A QUE SE REFIERE EL NUMERAL ANTERIOR.</t>
  </si>
  <si>
    <t>EDUCAL, S.A. DE C.V.</t>
  </si>
  <si>
    <t>CFE CONSOLIDADO</t>
  </si>
  <si>
    <t>APORTACIÓN INICIAL:   MONTO: $1,000,000.00   FECHA: 23/04/2003
OBSERVACIONES: LA DISPONIBILIDAD DEL FIDEICOMISO DIFIERE DEL ESTADO DE POSICIÓN FINANCIERA EMITIDO POR EL FIDUCIARIO, EN RAZÓN DE QUE INCLUYE LA CUENTA DE ACREEDORES DIVERSOS Y LOS INTERESES DEVENGADOS POR COBRAR DE INVERSIONES.</t>
  </si>
  <si>
    <t>201706G0N01601</t>
  </si>
  <si>
    <t>FIDEICOMISO PARA EL PAGO DE GASTOS DE SERVICIOS DE ASISTENCIA Y DEFENSA LEGAL BANCOMEXT</t>
  </si>
  <si>
    <t>ESTABLECER UN FONDO PARA QUE CON CARGO AL PATRIMONIO DEL FIDEICOMISO SE PAGUE: 1)LA CONTRATACION QUE REALICE BANCOMEXT DE LOS SERVICIOS DE LOS PRESTADORES DE SERVICIOS LEGALES QUE INTEGREN EL PADRON DE ABOGADOS, CONFORME A LO DISPUESTO EN LOS LINEAMIENTOS, 2)LA CONTRATACION QUE REALICE BANCOMEXT DE UNO O VARIOS SEGUROS DE RESPONSABILIDAD CON LOS QUE SE PROPORCIONEN LOS SERVICIOS DE ASISTENCIA Y DEFENSA LEGAL, 3) DE CONFORMIDAD CON LOS TERMINOS, LIMITES Y CONDICIONES PREVISTAS EN LOS LINEAMIENTOS, LOS GASTOS DE DEFENSA INCURRIDOS TANTO POR LOS PRESTADORES DE SERVICIOS LEGALES QUE FORMEN PARTE DE CUALQUIER PADRON DE ABOGADOS, COMO POR AQUELLOS QUE NO FORMEN PARTE DE PADRON DE ABOGADOS ALGUNO Y QUE BAJO LOS SERVICIOS DE COBERTURA CORPORATIVA DESIGNEN LOS BENEFICIARIOS Y AUTORICE BANCOMEXT.</t>
  </si>
  <si>
    <t>APORTACIÓN INICIAL:   MONTO: $25,000,000.00   FECHA: 24/11/2017
OBSERVACIONES: EN TERMINOS DE LO ESTABLECIDO EN EL ART 17 DE LOS LINEAMIENTOS GRLES PARA LA PRESTACION DE LOS SERVICIOS DE ASISTENCIA Y DEFENSA LEGAL A QUE SE REFIEREN LAS LEYES ORGANICAS DE LAS SNC Y DEL ORGANISMO DESCENTRALIZADO QUE SE IDENTIFICAN (LINEAMIENTOS), LA UNIDAD RESPONSABLE (UR) ES LA ENCARGADA DE INSTRUIR AL FIDUCIARIO LOS ACTOS TENDIENTES AL CUMPLIMIENTO DE LOS FINES DEL FIDEICOMISO, POR LO QUE NO CUENTA CON COMITE TECNICO (CLAUSULA 3RA DEL CONTRATO DE FISO)</t>
  </si>
  <si>
    <t>APORTACIÓN INICIAL:   MONTO: $68,500,000.00   FECHA: 09/08/2002
OBSERVACIONES: EL FIDUCIARIO ES BANSEFI.LA PARTIDA PRESUPUESTAL AFECTADA ES 7801</t>
  </si>
  <si>
    <t>APORTACIÓN INICIAL:   MONTO: $125,000,000.00   FECHA: 18/09/1978
OBSERVACIONES: NO SE APORTARON RECURSOS PÚBLICOS FEDERALES A ESTE FIDEICOMISO. EN PROCESO DE EXTINCIÓN. EL SALDO REFLEJADO EN EL RENGLON "PATRIMONIO NETO TOTAL AL PERIODO QUE SE REPORTA" DIFIERE EN $4,640 CONTRA EL SALDO DISPONIBLE MOSTRADO EN EL ESTADO DE BALANCE, DICHO IMPORTE CORRESPONDE A DEPÓSITOS PARA EL PAGO DE HONORARIOS POR INSTRUCCIÓN NOTARIAL, MISMOS QUE NO SON APORTACIÓN O PRODUCTO/BENEFICIO PARA EL FIDEICOMISO.</t>
  </si>
  <si>
    <t>APORTACIÓN INICIAL:   MONTO: $1,000,000.00   FECHA: 28/03/2007
OBSERVACIONES: ACTUALMENTE SE HA ALCANZADO LA META DE CAPITAL OBJETIVO POR LO QUE YA NO SE INVIERTE EN NUEVOS PROYECTOS Y SOLO SE REALIZA LA APORTACION DE RECURSOS PARA CUBRIR EL COSTO DEL PROCESO DE LITIGIO QUE SE SIGUE EN CONTRA DE DOS EMPRESAS QUE FUERON APOYADAS.</t>
  </si>
  <si>
    <t>FONDO DE INVERSION DE CAPITAL EN AGRONEGOCIOS INFRAESTRUCTURA</t>
  </si>
  <si>
    <t>APORTACIÓN INICIAL:   MONTO: $83,306,886.59   FECHA: 27/11/2012
OBSERVACIONES: EL RUBRO DE EGRESOS ACUMULADOS ESTÁ INTEGRADO POR LOS GASTOS EFECTUADOS POR EL FIDEICOMISO, ASÍ COMO LOS APOYOS ENTREGADOS POR EL CASO FICREA DURANTE EL EJERCICIO.</t>
  </si>
  <si>
    <t>SUBSECRETARÍA DE TRANSPORTE</t>
  </si>
  <si>
    <t>FONDO NACIONAL DE SEGURIDAD PARA CRUCES VIALES FERROVIARIOS</t>
  </si>
  <si>
    <t>QUE EL FIDUCIARIO CON CARGO AL PATRIMONIO FIDEICOMITIDO Y PREVIA INSTRUCCIÓN DEL COMITÉ TÉCNICO: I) ENTREGUE LOS APOYOS PARA EL FINANCIAMIENTO DE LA CONSTRUCCIÓN, MANTENIMIENTO Y OPERACIÓN DE LA SEÑALIZACIÓN, LOS SISTEMAS DE ALERTA Y DE OBSTRUCCIÓN DE TRÁFICO AUTOMOTOR Y PEATONAL, CUANDO EL TRÁNSITO SE REALICE AL INTERIOR DE ZONAS URBANAS O CENTROS DE POBLACIÓN, INCLUYENDO LA ELABORACIÓN DE PROYECTOS EJECUTIVOS, Y II) PAGUE LAS CONTRATACIONES NECESARIAS PARA LA ELABORACIÓN DE ESTUDIOS Y PROYECTOS QUE PERMITAN IDENTIFICAR LOS CRUZAMIENTOS SUSCEPTIBLES PARA MEJORAR LA EFICIENCIA Y SEGURIDAD EN LA OPERACIÓN DEL SERVICIO PÚBLICO DE TRANSPORTE FERROVIARIO;… PARA DAR CUMPLIMIENTO A LOS FINES, LA SCT LLEVARÁ A CABO LOS PROCEDIMIENTOS DE CONTRATACIÓN REGULADOS POR LA LAASSP Y POR LA LOPSRM, ASÍ COMO EN SUS RESPECTIVOS REGLAMENTOS. LA SUSCRIPCIÓN DE LOS CONTRATOS CORRESPONDERÁ INVARIABLEMENTE AL FIDUCIARIO EN TÉRMINOS DEL REGLAMENTO DE LA LAASSP Y DEL REGLAMENTO DE LA LOPSRM.</t>
  </si>
  <si>
    <t>APORTACIÓN INICIAL:   MONTO: $20,000,000.00   FECHA: 29/12/2017
OBSERVACIONES: EL FIDEICOMISO FONDO NACIONAL DE SEGURIDAD PARA CRUCES VIALES FERROVIARIOS, FUE CONSTITUIDO EL 18 DE DICIEMBRE DE 2017.</t>
  </si>
  <si>
    <t>COORDINACIÓN GENERAL DE PUERTOS Y MARINA MERCANTE</t>
  </si>
  <si>
    <t>FIDEICOMISO FONDO PARA EL FORTALECIMIENTO A LA INFRAESTRUCTURA PORTUARIA</t>
  </si>
  <si>
    <t>APOYAR EL DESARROLLO DE LA INFRAESTRUCTURA PORTUARIA, PARA LO CUAL, EL FIDUCIARIO PREVIA INSTRUCCIÓN DEL COMITÉ TÉCNICO: I) PAGARÁ LAS OBRAS Y SERVICIOS A CARGO DE LA SCT EN TÉRMINOS DEL PÁRRAFO SIGUIENTE, Y II) OTORGARÁ APOYOS A LAS ADMINISTRACIONES PORTUARIAS INTEGRALES CONSTITUIDAS COMO ENTIDAD PARAESTATAL. PARA DAR CUMPLIMIENTO A LOS FINES DEL FIDEICOMISO, LA SCT LLEVARÁ A CABO LOS PROCEDIMIENTOS DE CONTRATACIÓN REGULADOS POR LA LEY DE ADQUISICIONES, ARRENDAMIENTOS Y SERVICIOS DEL SECTOR PÚBLICO -LAASSP- Y POR LA LEY DE OBRAS PÚBLICAS Y SERVICIOS RELACIONADOS CON LAS MISMAS -LOPSRM-, ASÍ COMO EN SUS RESPECTIVOS REGLAMENTOS. EN ESTE SUPUESTO, LA SUSCRIPCIÓN DE LOS CONTRATOS CORRESPONDERÁ INVARIABLEMENTE AL FIDUCIARIO EN TÉRMINOS DEL REGLAMENTO DE LA LAASSP Y DEL REGLAMENTO DE LA LOPSRM.</t>
  </si>
  <si>
    <t>APORTACIÓN INICIAL:   MONTO: $2,366,304,825.00   FECHA: 27/12/2017
OBSERVACIONES: EL FIDEICOMISO FONDO PARA EL FORTALECIMIENTO A LA INFRAESTUCTURA PORTUARIA, FUE CONSTITUIDO EL 5 DE DICIEMBRE DE 2017.</t>
  </si>
  <si>
    <t>APORTACIÓN INICIAL:   MONTO: $29,250,000.00   FECHA: 28/05/2004
OBSERVACIONES: FIDEICOMISO EN PROCESO DE EXTINCIÓN.</t>
  </si>
  <si>
    <t>G00</t>
  </si>
  <si>
    <t>AGENCIA NACIONAL DE SEGURIDAD INDUSTRIAL Y DE PROTECCIÓN AL MEDIO AMBIENTE DEL SECTOR HIDROCARBUROS</t>
  </si>
  <si>
    <t>201716G0001597</t>
  </si>
  <si>
    <t>QUE EL FIDUCIARIO RECIBA LOS RECURSOS CORRESPONDIENTES A LOS INGRESOS PROPIOS EXCEDENTES GENERADOS POR LA ASEA DURANTE EL RESPECTIVO EJERCICIO FISCAL, HASTA POR EL LIMITE ESTABLECIDO EN DICHAS DISPOSICIONES, PARA DESTINARLOS EN POSTERIORES EJERCICIOS FISCALES A CUBRIR LOS GASTOS NECESARIOS PARA CUMPLIR CON LAS FUNCIONES DE LA ASEA CONFORME AL PRESUPUESTO AUTORIZADO, RESPETANDO LOS PRINCIPIOS A QUE HACE REFERENCIA EL ARTÍCULO 134 DE LA CONSTITUCIÓN.</t>
  </si>
  <si>
    <t>20173890X01598</t>
  </si>
  <si>
    <t>FONDO SECTORIAL DE INVESTIGACIÓN SOBRE POBREZA, MONITOREO Y EVALUACIÓN CONACYT-CONEVAL</t>
  </si>
  <si>
    <t>OTORGAMIENTO DE APOYOS Y FINANCIAMIENTOS PARA LA REALIZACIÓN DE INVESTIGACIONES CIENTÍFICAS, DESARROLLO TECNOLÓGICO, INNOVACIÓN Y LA FORMACIÓN DE RECURSOS HUMANOS ESPECIALIZADOS, BECAS, CREACIÓN Y FORTALECIMIENTO DE GRUPOS O CUERPOS ACADÉMICOS O PROFESIONALES DE INVESTIGACIÓN, DESARROLLO TECNOLÓGICO E INNOVACIÓN, DIVULGACIÓN CIENTIFICA Y TECNOLÓGICA E INNOVACIÓN.</t>
  </si>
  <si>
    <t>APORTACIÓN INICIAL:   MONTO: $1,000,000.00   FECHA: 17/12/2003
OBSERVACIONES: NO SE ADJUNTAN ESTADOS DE CUENTA DADO QUE NO SE HAN RECIBIDO. LA SUBCUENTA CONTINUA EN CEROS. EN EL TRIMESTRE NO EXISTIERON MOVIMIENTOS.</t>
  </si>
  <si>
    <t>APORTACIÓN INICIAL:   MONTO: $8,000,000.00   FECHA: 31/12/2000
OBSERVACIONES: DESDE EL MES DE MARZO DE 2016, LA SUBCUENTA YA SE ENCUENTRA EN CEROS. NO SE ADJUNTAN ESTADOS DE CUENTA YA QUE NO SE HAN RECIBIDO, PERO EN EL TRIMESTRE YA NO EXISTIERON MOVIMIENTOS.</t>
  </si>
  <si>
    <t>APORTACIÓN INICIAL:   MONTO: $298,822,440.34   FECHA: 27/11/2013
OBSERVACIONES: NINGUNA</t>
  </si>
  <si>
    <t>APORTACIÓN INICIAL:   MONTO: $100,000.00   FECHA: 22/11/1996
OBSERVACIONES: A PARTIR DE OCTUBRE2017 SE OTORGA EL SERVICIO DE DIAGNÓSTICOS ENERGÉTICOS A LA EMPRESA PRODUCTIVA SUBSIDIARIA DE SUMINISTRO DE SERVICIOS BÁSICOS.</t>
  </si>
  <si>
    <t>DESTINO: PAGO DE DIVERSOS PROYECTOS AUTORIZADOS POR EL COMITÉ TÉCNICO, EN SU OPORTUNIDAD
CUMPLIMIENTO DE LA MISIÓN:
REALIZAR LOS PAGOS DE LAS CONTRATACIONES DE SERVICIOS U OBRA PÚBLICA Y DE LA ADQUISICIÓN DE BIENES QUE REALICE LA SEGOB EN MATERIA DE SEGURIDAD PÚBLICA, INCLUYENDO LAS QUE REQUIERAN SUS ÓRGANOS ADMINISTRATIVOS DESCONCENTRADOS, A FIN DE CONTAR CON INSTALACIONES DIGNAS Y SEGURAS EN EL DESEMPEÑO DE LAS FUNCIONES ENCOMENDADAS Y PARA EL MEJOR CUMPLIMIENTO DE LOS OBJETIVOS EN MATERIA DE SEGURIDAD PÚBLICA</t>
  </si>
  <si>
    <t>DESTINO: SERVIR COMO MECANISMO DE PAGO DEL GOBIERNO FEDERAL: PARA DAR CUMPLIMIENTO A LAS OBLIGACIONES Y MEDIDAS DE REPARACIÓN QUE ORDENA LA CORTE INTERAMERICANA DE DERECHOS HUMANOS EN CONTRA EL ESTADO MEXICANO, ASÍ COMO DE LAS IMPLEMENTACIONES DE LA MEDIDAS CAUTELARES DE PROTECCIÓN A LOS D.H. DICTADAS POR LA CORTE IDH, COMISIÓN INTERAMERICANA D.H., DICTADOS POR COMISIÓN NACIONAL DE D.H. CUANDO ESTRÁS NO SE ENCUENTRAN DENTRO DEL PEF, CON FECHA 11 ABRIL 2011 SE REALIZÓ CONVENIO MODIFICATORIO AL CONTRATO DEL FIDEICOMISO A FIN DE ATENDER OTROS OBLIGACIONES EN MATERIA DE D.H. DERIVADOS DE TRATADOS INTERNACIONALES DE LOS QUE MÉXICO ES PARTE, COMO SON LAS SOLUCIONES AMISTOSAS Y CONVENIOS SUSCRITOS POR SGOB EN LOS QUE SE RECONOZCA LA RESPONSABILIDAD DE MEXICANA POR VIOLACIONES A LOS D.H.
CUMPLIMIENTO DE LA MISIÓN: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SOLUCIONES AMISTOSAS, ETC.</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</si>
  <si>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</si>
  <si>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LOS RECURSOS EROGADOS CORRESPONDEN A LAS COMISIONES PAGADAS, A LOS HONORARIOS FIDUCIARIOS, Y A LOS PAGOS DE LA POLIZA DE RESPONSABILIDAD CIVIL REALIZADOS DURANTE EL PERIODO QUE SE REPORTA.
CUMPLIMIENTO DE LA MISIÓN:
NO EXISTE UN REPORTE DEL CUMPLIMIENTO DE LA MISIÓN Y FINES, TODA VEZ QUE EL FIDEICOMISO TIENE POR OBJETO EL PROPORCIONAR ASISTENCIA Y PATROCINIO LEGAL A LOS MIEMBROS DE LA JUNTA DE GOBIERNO, DEL COMITÉ CONSULTIVO Y DE VIGILANCIA Y SERVIDORES PÚBLICOS DE LA CONSAR, CUANDO SEAN PRESENTADAS EN SU CONTRA DEMANDAS, DENUNCIAS, QUEJAS, QUERELLAS; SUPUESTOS CUYA REALIZACIÓN ES INCIERTA, LO QUE HACE IMPOSIBLE REPORTAR EL CUMPLIMIENTO DE LOS FINES ANTES DE QUE OCURRA EL EVENTO.</t>
  </si>
  <si>
    <t>DESTINO: EN EL PERIODO QUE SE REPORTA EL IMPORTE DE LOS EGRESOS ACUMULADOS CORRESPONDE A HONORARIOS, IMPUESTOS DIVERSOS Y FLUCTUACION CAMBIARIA.
CUMPLIMIENTO DE LA MISIÓN:
EN EL PERIODO QUE SE REPORTA SE CUMPLEN LA MISION Y FINES DEL FIDEICOMISO.</t>
  </si>
  <si>
    <t>DESTINO: PENSIONES, JUBILACIONES, VALES DE DESPENSA, HONORARIOS MEDICOS, DEPORTIVOS, VIUDEZ Y ORFANDAD, MEDICINAS, HOSPITALES, REEMBOLSOS POR GASTOS MEDICOS, PRIMAS DE ANTIGUEDAD Y FONDO DE AHORRO PARA JUBILADOS.
CUMPLIMIENTO DE LA MISIÓN:
SE PAGARON EN EL PERIODO REPORTADO, PENSIONES, JUBILACIONES, VALES DE DESPENSA, HONORARIOS MEDICOS, DEPORTIVOS, VIUDEZ Y ORFANDAD, MEDICINAS, HOSPITALES, REEMBOLSOS POR GASTOS MEDICOS, PRIMAS DE ANTIGUEDAD Y FONDO DE AHORRO PARA JUBILADOS.</t>
  </si>
  <si>
    <t>DESTINO: EN EL PERIODO QUE SE REPORTA NO SE REALIZARON EGRESOS.
CUMPLIMIENTO DE LA MISIÓN:
EN EL PERIODO QUE SE REPORTA SE CUMPLEN LA MISION Y FINES DEL FIDEICOMISO.</t>
  </si>
  <si>
    <t>DESTINO: SE REALIZARON PAGOS POR CONCEPTO DE INTERESES PEA A JUBILADOS.
CUMPLIMIENTO DE LA MISIÓN:
EN EL PERIODO QUE SE REPORTA SE EROGARON RECURSOS PARA CUMPLIMIENTO DE LA MISION Y FINES DEL FIDEICOMISO.</t>
  </si>
  <si>
    <t>DESTINO: EMOLUMENTOS Y PRESTACIONES, IMPUESTOS DIVERSOS, COMISIONES PAGADAS, GASTOS DE ADMINISTRACION, DEPRECIACIONES.
CUMPLIMIENTO DE LA MISIÓN:
SE PARTICIPO EN CAPACITACION Y EDUCACION ENCAMINADAS AL MEJORAMIENTO DE LA CULTURA DE DISEÑO A NIVEL NACIONAL.</t>
  </si>
  <si>
    <t>DESTINO: GASTOS DE ADMINISTRACION, GASTOS DE VENTA Y GASTOS FINANCIEROS.
CUMPLIMIENTO DE LA MISIÓN:
APOYO A LA DIVULGACION DE DIVERSAS MANIFESTACIONES ARTISTICAS EN MEXICO.</t>
  </si>
  <si>
    <t>DESTINO: ENTREGAR LOS RECURSOS QUE EL COMITÉ TÉCNICO DEL FONDO DE APOYO A MUNICIPIOS AUTORICE A MUNICIPIOS Y ORGANISMOS, PARA CUBRIR LO SIGUIENTE: I) COSTOS PARA LA ELABORACIÓN DE ESTUDIOS Y PROYECTOS, ASOCIADOS A LOS PROGRAMAS Y PRODUCTOS DE BANOBRAS INCLUYENDO SU IDENTIFICACIÓN, DISEÑO, EVALUACIÓN, DIAGNOSTICO, EJECUCIÓN, PROMOCIÓN Y DIFUSIÓN; II) COSTOS RELACIONADOS CON ASISTENCIA TÉCNICA, FINANCIERA Y CAPACITACIÓN A SERVIDORES PÚBLICOS; III) COMISIONES POR APERTURA DE CRÉDITOS CUYA FUENTE DE PAGO SEAN RECURSOS DEL FAIS, Y IV) GASTOS DE ESTRUCTURACIÓN Y ORIGINACIÓN DE OPERACIONES DE CRÉDITO, ENTRE LOS QUE QUEDAN INCLUIDOS LOS DE CALIFICACIÓN DE LA ESTRUCTURA.
CUMPLIMIENTO DE LA MISIÓN:
A LA FECHA SE HAN EJERCIDO RECURSOS DE ESTE FIDEICOMISO, EN CUMPLIMIENTO DE FINES</t>
  </si>
  <si>
    <t>DESTINO: OTROS GASTOS DE ADMINISTRACION.
CUMPLIMIENTO DE LA MISIÓN:
EMITIR, ENAJENAR Y ENTREGAR LOS CERTIFICADOS DE PARTICIPACIÓN INMOBILIARIA NO AMORTIZABLES, CUANDO ÉSTOS HAYAN SIDO INTEGRAMENTE CUBIERTOS. SE CONTINUA INVITANDO A LOS INTERESADOS A ESCRITURAR, SIN AVANCE ALGUNO A LA FECHA QUE SE REPORTA.</t>
  </si>
  <si>
    <t>DESTINO: PAGO DE PENSIONES, SERVICIO MÉDICO,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</si>
  <si>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</si>
  <si>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DESTINO: PAGO DE PENSIONES, PRIMAS DE ANTIGÜEDAD,BENEFICIOS POSTERIORES AL RETIRO Y COMISIONES FIDUCIARIAS
CUMPLIMIENTO DE LA MISIÓN:
GARANTIZAR EL PAGO DE PENSIÓNES Y JUBILACIONES ASÍ COMO PRESTAMOS Y PRIMAS DE ANTIGUEDAD A LOS EMPLEADOS BANJERCITO.</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</si>
  <si>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</si>
  <si>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DESTINO: AFECTACION DE BIENES EN FIDEICOMISO,PARA GARANTIZAR CREDITOS A CARGO DEL FIDEICOMITENTE MARIO RENATO MENENDEZ RODRIGUEZ.
CUMPLIMIENTO DE LA MISIÓN:
ANTE LA IMPOSIBILIDAD DE LLEVAR A CABO LA RECUPERACIÓN POR LA VÍA JUDICIAL, EL ÁREA JURÍDICA DE NACIONAL FINANCIERA, S.N.C., CONTINUA RECABANDO DIVERSAS CONSTANCIAS EN EL REGISTRO PÚBLICO DE LA PROPIEDAD Y DEL COMERCIO, CATASTRO Y JUZGADOS, PARA PODER INTEGRAR EL DICTAMEN DE CASTIGO, EL CUAL DADA LA COMPLEJIDAD Y ANTIGUEDAD DEL ASUNTO, ESTÁ EN PROCESO DE ELABORACIÓN.</t>
  </si>
  <si>
    <t>DESTINO: GARANTIZAR LAS FIANZAS QUE OTORGUEN LAS INSTITUCIONES DE AFIANZAMIENTO A LAS MICRO, PEQUEÑAS Y MEDIANAS EMPRESAS.
CUMPLIMIENTO DE LA MISIÓN:
NA</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</si>
  <si>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</si>
  <si>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 HONORARIOS - CASTIGOS, DEPRECIACIONES Y AMORTIZACIONES - IMPUESTOS DIVERSOS - ENTREGAS A FIDEICOMISARIOS O FIDEICOMITENTES - ACREEDORES DIVERSOS - RESERVAS Y PROVISIONES PARA OBLIGACIONES DIVERSAS - ENTREGAS PATRIMONIALES - REMANENTE Y DEFÍCIT LÍQUIDO DE EJERCICIOS ANTERIORES
CUMPLIMIENTO DE LA MISIÓN:
MAYOR CANALIZACION DE CREDITO POR PARTE DE LOS INTERMEDIARIOS FINANCIEROS A LAS MICRO, PEQUEÑAS Y MEDIANAS EMPRESAS, ASI COMO A LAS PERSONAS FISICAS CON ACTIVIDAD EMPRESARIAL, A TRAVES DE LOS DIFERENTES PROGRAMAS OPERADOS.</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</si>
  <si>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</si>
  <si>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</si>
  <si>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PAGO DE PENSIONES, JUBILACIONES Y GASTOS MEDICOS
CUMPLIMIENTO DE LA MISIÓN:
OTORGAR LOS BENEFICIOS A LOS PENSIONADOS Y SUS BENEFICIARIOS DE BNCI, CONFORME A LAS CONDICIONES DE TRABAJO, CONSISTENTES EN EL PAGO DE PENSIONES Y GASTOS MEDICOS.</t>
  </si>
  <si>
    <t>DESTINO: PAGO DE PENSIONES, JUBILACIONES Y GASTOS MEDICOS.
CUMPLIMIENTO DE LA MISIÓN:
OTORGAR LOS BENEFICIOS A LOS PENSIONADOS Y SUS BENEFICIARIOS DE BANPESCA, CONFORME A LAS CONDICIONES DE TRABAJO, CONSISTENTES EN EL PAGO DE PENSIONES Y GASTOS MÉDICOS.</t>
  </si>
  <si>
    <t>DESTINO: NO APLICA
CUMPLIMIENTO DE LA MISIÓN:
GARANTIZAR EL CUMPLIMIENTO DE PAGO DEL CRÉDITO OTORGADO AL GOBIENRO DEL ESTADO DE MORELOS. MISIÓN QUE FUE CUMPLIDA.</t>
  </si>
  <si>
    <t>DESTINO: OTROS GASTOS DE ADMINISTRACIÓN.
CUMPLIMIENTO DE LA MISIÓN:
DESARROLLAR UN PROGRAMA DE URBANIZACIÓN, LOTIFICACIÓN Y EN SU CASO CONSTRUCCIÓN Y VENTA DE CASAS DE INTERÉS SOCIAL.</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</si>
  <si>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APORTACIONES A PROYECTOS EN DONDE PARTICIPA FOCIR, POR 18.541 MDP, EN TANTO 97.259 MDP SE ENCUENTRAN EN PROCESO DE FORMALIZACIÓN DE LA INVERSIÓN, CON LO QUE SE ESPERA GENERAR UN IMPACTO SOCIO-ECONÓMICO EN 6 ENTIDADES FEDERATIVAS, EL BENEFICIO DE 58 PRODUCTORES Y CONTRIBUIR EN LA GENERACIÓN DE 385 EMPLEOS.</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</si>
  <si>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REPORTANDOSE UNA INVERSIÓN FINANCIERA EXHIBIDA POR 308.738 MDP Y COMPROMETIDA POR 424.524 MDP, LO QUE HA PERMITIDO BENEFICIAR A 2 400 PRODUCTORES, GENERAR 385 EMPLEOS EN DOS ENTIDADES CON UN EFECTO MULTIPLICADOR DE 18.20 VECES.</t>
  </si>
  <si>
    <t>DESTINO: LOS RECURSOS SE CANALIZARÁN AL FOMENTO Y DESARROLLO DE OPERACIONES DE IMPULSO A LOS PROYECTOS DEL SECTOR RURAL Y AGROINDUSTRIAL, ASÍ COMO TODAS AQUELLAS ACTIVIDADES NECESARIAS PARA LA CONSECUCIÓN DE LOS OBJETIVOS DE DICHO SECTOR.
CUMPLIMIENTO DE LA MISIÓN:
POR SER DE RECIENTE CREACIÓN, EL FICA ESTÁ EN PROCESO DE ALCANZAR LAS METAS PREVISTAS.</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</si>
  <si>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DURANTE 2013 SE HAN REALIZADO APORTACIONES DE RECURSOS EN APOYO A PROYECTOS DE INVERSIÓN PREVIAMENTE AUTORIZADOS.
CUMPLIMIENTO DE LA MISIÓN:
LA META DE LEVANTAMIENTO DE CAPITAL ASCENDIÓ A 1 157.143 MDP, SE HAN CANALIZADO 1 020.057 MDP EN 9 EMPRESAS Y SE CUENTA CON 89.799 MDP DE INVERSIÓN COMPROMETIDA DENTRO DEL FONDO. CABE RESALTAR QUE EL CAPITAL OBJETIVO INICIAL FUE DE 900.000 MDP, POR LO QUE LA META INICIAL SE HA SUPERADO EN 113.3%. LA DERRAMA ECONÓMICA DE ESTAS INVERSIONES A BENEFICIADO A 25 ENTIDADES FEDERATIVAS, HA CONTRIBUIDO EN EL BENEFICIO DE 56,365 PRODUCTORES Y LA GENERACIÓN DE 9,362 EMPLEOS</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</si>
  <si>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A LA FECHA SE HAN REALIZADO INVERSIONES POR 147.721 MDP Y SE TIENEN COMPROMISOS POR 200.389 MDP. CON LAS INVERSIONES REALIZADAS SE HAN GENERADO LOS SIGUIENTES IMPACTOS SOCIO-ECONOMICOS EN DOS ENTIDADES, BENEFICIANDO A 352 PRODUCTORES, LA GENERACIÓN DE 450 EMPLEOS Y UN EFECTO MULTIPLICADOR DE 3.32 VECES.</t>
  </si>
  <si>
    <t>DESTINO: LA PROMOCION DE INVERSION DE CAPITAL DE RIESGO EN TERRITORIO NACIONAL, AL FOMENTO, DESARROLLO Y CONSOLIDACION DE EMPRESAS DEL SECTOR RURAL, AGROINDUSTRIAL Y DE AGRONEGOCIOS.
CUMPLIMIENTO DE LA MISIÓN:
CON UNA META DE LEVANTAMIENTO DE CAPITAL POR 1,868.503 MDP, SE HA LOGRADO COLOCAR INVERSIÓN POR 900.451 MDP, LO QUE REPRESENTA EL 48.2% DE LA META, Y SE HAN CANALIZADO EN 7 PROYECTOS QUE SE ENCUENTRAN EN 11 ENTIDADES FEDERATIVAS Y QUE HAN PERMITIDO BENEFICIAR A 5,047 PRODUCTORES Y CONTRIBUIR EN LA GENERACIÓN DE 10,987 EMPLEOS, OBTENIENDO UN EFECTO MULTIPLICADOR DE 4.50 VECES.</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</si>
  <si>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 EN EGRESOS ACUMULADOS SE REFLEJA LA APORTACIÓN POR 22 MDP A LA EMPRESA FIOSAPI INMOBILIARIA.</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</si>
  <si>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</si>
  <si>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</si>
  <si>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DESTINO: NO SE REALIZARON EROGACIONES.
CUMPLIMIENTO DE LA MISIÓN:
LA UNIDAD DE BANCA DE DESARROLLO ESTÁ REVISANDO LAS OPCIONES QUE PERMITAN LLEVAR A CABO LA TERMINACIÓN DEL MANDATO.</t>
  </si>
  <si>
    <t>DESTINO: ADMINISTRACION DE CARTERAS CREDITICIAS QUE FORMABAN PARTE INTEGRANTE DE LOS ACTIVOS DE LOS EXTINTOS FONEP, FIDEIN Y PAI.
CUMPLIMIENTO DE LA MISIÓN:
SE CONTINUARON LAS GESTIONES DE RECUPERACION DE LOS ADEUDOS VIGENTES, DERIVADOS DE LAS CARTERAS CREDITICIAS QUE POR MANDATO DEL GOBIERNO FEDERAL LE FUERON ASIGNADAS A NACIONAL FINANCIERA, S.N.C.</t>
  </si>
  <si>
    <t>DESTINO: NO APLICA
CUMPLIMIENTO DE LA MISIÓN:
LA ENAJENACIÓN DE LOS LOTES EN EL FRACCIONAMIENTO DE AGUA HEDIONDA EN CUAUTLA, MORELOS, ESTÁ CUMPLIDA.</t>
  </si>
  <si>
    <t>DESTINO: COMPRA DE EQUIPO MILITAR, GASTOS BANCARIOS DE OPERACIÓN.
CUMPLIMIENTO DE LA MISIÓN:
SE CUBRIÓ DE MANERA OPORTUNA LAS ADQUISICIONES DE EQUIPO MILITAR ASÍ COMO LA CONTRATACIÓN DE OBRA PÚBLICA Y SERVICIOS NECESARIOS.</t>
  </si>
  <si>
    <t>DESTINO: PAGO A DEUDOS DE MILITARES FALLECIDOS O MILITARES CON UNA INUTILIDAD EN 1A. CATEGORIA EN ACTOS DEL SERVICIO CONSIDERADOS DE ALTO RIESGO Y GASTOS BANCARIOS DE OPERACION.
CUMPLIMIENTO DE LA MISIÓN:
SE AUTORIZARON CASOS PARA PAGO A DEUDOS DE MILITARES FALLECIDOS O CON UNA INUTILIDAD EN 1A. CATEGORIA EN ACTOS DEL SERVICIO CONSIDERADOS DE ALTO RIESGO.</t>
  </si>
  <si>
    <t>DESTINO: ACTIVIDADES DE OPERACIÓN DEL HOTEL FIESTA INN MAZATLAN
CUMPLIMIENTO DE LA MISIÓN:
SE CONCLUYÓ EL CONTRATO DE OPERACIÓN HOTELERA Y ESTÁ EN PROCESO DE EXTINCIÓN EL FIDEICOMISO.</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</si>
  <si>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</si>
  <si>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</si>
  <si>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LOS EGRESOS DEL PERIODO SE DESTINARON A LA OPERACIÓN DE PROYECTOS DE INVESTIGACIÓN, VALIDACIÓN, DESARROLLO TECNOLÓGICO Y TRANSFERENCIA DE TECNOLÓGIA EN MATERIA FORESTAL, AGRÍCOLA Y PECUARIA EN OCHO CENTROS DE INVESTIGACIÓN REGIONAL Y CINCO CENTROS DE INVESTIGACIÓN DISCIPLINARIA,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</si>
  <si>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DESTINO: PAGO DE DIVERSOS PROYECTOS RELACIONADOS CON LA CONECTIVIDAD DIGITAL SATELITAL, CONECTIVIDAD DE BANDA ANCHA, PUNTOS MÉXICO CONECTADO PROYECTOS DE INCLUSION DIGITAL Y MÉXICO CONECTADO.
CUMPLIMIENTO DE LA MISIÓN:
FORTALECER LA INTERCOMUNICACIÓN DE LOS MEXICANOS, AMPLIANDO LA COBERTURA Y VARIEDAD DE LOS SERVICIOS SOCIALES BÁSICOS A TRAVÉS DE UNA MEGA-RED QUE INCORPORE LOS MÁS RECIENTES AVANCES E INNOVACIONES TECNOLÓGICAS, E INTEGRANDO LOS ESFUERZOS DE DIVERSOS ACTORES PARA APOYAR UN DESARROLLO NACIONAL MÁS EQUITATIVO.</t>
  </si>
  <si>
    <t>DESTINO: ESTE FIDEICOMISO SE ENCUENTRA EN PROCESO DE EXTINCIÓN.
CUMPLIMIENTO DE LA MISIÓN:
ESTE FIDEICOMISO SE ENCUENTRA EN PROCESO DE EXTINCIÓN.</t>
  </si>
  <si>
    <t>DESTINO: HONORARIOS, GASTOS DE OPERACIÓN E INVERSIONES, OBJETO DEL FIDEICOMISO, INCLUIDO EL IVA.
CUMPLIMIENTO DE LA MISIÓN:
SE CUMPLE CON EL OBJETO Y FINES DEL FIDEICOMISO.</t>
  </si>
  <si>
    <t>DESTINO: OTROS GASTOS DE OPERACIÓN, ADMINISTRACIÓN, HONORARIOS Y COMISIONES PAGADAS.
CUMPLIMIENTO DE LA MISIÓN:
ESTE FIDEICOMISO SE ENCUENTRA EN PROCESO DE EXTINCION.</t>
  </si>
  <si>
    <t>DESTINO: NO APLICA
CUMPLIMIENTO DE LA MISIÓN:
SE CONTINÚA CON LOS FINES DE LA CONCESIÓN OTORGADA (20 DE OCTUBRE DE 1987) A BANOBRAS POR LA SCT PARA CONSTRUIR, OPERAR Y EXPLOTAR BAJO EL RÉGIMEN DE CUOTAS DE PEAJE EL TRAMO CARRETERO ATLACOMULCO-MARAVATÍO.</t>
  </si>
  <si>
    <t>DESTINO: NO APLICA
CUMPLIMIENTO DE LA MISIÓN:
SE CUMPLE CON EL OBJETO Y FINES DEL FIDEICOMISO, ÉSTE ESTARÁ VIGENTE, POR LO MENOS, HASTA EL TÉRMINO DEL PLAZO DE LA CONCESIÓN, EL CUAL ES EL 28-NOV-2019.</t>
  </si>
  <si>
    <t>DESTINO: NO APLICA
CUMPLIMIENTO DE LA MISIÓN:
SE CUMPLE CON EL OBJETO Y FINES DEL FIDEICOMISO, ÉSTE ESTARÁ VIGENTE, POR LO MENOS, HASTA EL TÉRMINO DEL PLAZO DE LA CONCESIÓN, EL CUAL ES EL 17/OCT/2037.</t>
  </si>
  <si>
    <t>DESTINO: NO APLICA
CUMPLIMIENTO DE LA MISIÓN:
SE CUMPLE CON EL OBJETO Y FINES DEL FIDEICOMISO, ÉSTE ESTARÁ VIGENTE, POR LO MENOS, HASTA EL TÉRMINO DEL PLAZO DE LA CONCESIÓN, EL CUAL ES EL 24-ABR-2022.</t>
  </si>
  <si>
    <t>DESTINO: NO APLICA
CUMPLIMIENTO DE LA MISIÓN:
SE CUMPLE CON EL OBJETO Y FINES DEL FIDEICOMISO, ÉSTE ESTARÁ VIGENTE, POR LO MENOS, HASTA EL TÉRMINO DEL PLAZO DE LA CONCESIÓN, EL CUAL ES EL 18/JUL/2020.</t>
  </si>
  <si>
    <t>DESTINO: MEJORAR LA COMPETITIVIDAD DE LAS PYMES.
CUMPLIMIENTO DE LA MISIÓN:
CON OBJETIVO DE DETERMINAR EL CUMPLIMIENTO DE LA MISIÓN Y FINES DEL FILANFI, SE ESTAN REALIZANDO ACCIONES DE EVALUACIÓN DE LOS PROGRAMAS E IMPACTOS (SE ANEXA INFORME DE ACTIVIDADES TRIMESTRE OCTUBRE-DICIEMBRE 2017)</t>
  </si>
  <si>
    <t>DESTINO: CUBRIR GASTOS ADMINISTRATIVOS Y RETIROS DEL PERSONAL.
CUMPLIMIENTO DE LA MISIÓN:
CONSTITUIR LA RESERVA REQUERIDA A TRAVÉS DE UN CONTRATO DE FIDEICOMISO IRREVOCABLE CON UNA INSTITUCIÓN FIDUCIARIA QUE CUBRA LA PRIMA DE ANTIGÜEDAD Y PLAN DE PENSIONES AL PERSONAL DE BASE.</t>
  </si>
  <si>
    <t>DESTINO: SE ESTUVO REPORTANDO ERRONEAMENTEDISPONBILIDAD DE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LOS $2,057,486.54, SON RECURSOS DE ANUIES, A.C. Y NO DEL FIDEICOMISO SUPERA, SE ANEXA ESTA CUENTA BANCARIO.
CUMPLIMIENTO DE LA MISIÓN:
SE TIENE UN CUMPLIMIENTO GENERAL</t>
  </si>
  <si>
    <t>DESTINO: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</si>
  <si>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DESTINO: EL CONVENIO DE COLABORACIÓN Y COORDINACIÓN DE FECHA 28/DIC/2007 QUE CELEBRAN POR UNA PARTE EL GOBIERNO FEDERAL, LA CONADE Y EL GOBIERNO DEL ESTADO DE JALISCO EN SU CLAUSULA PRIMERA DICE: EL PRESENTE CONVENIO TIENE POR OBJETO ESTABLECER LAS BASES CONFORME A LAS CUALES "EL CODE", Y "LA CONADE", UNIRÁN RECURSOS Y ESFUERZOS PARA CONTAR CON LAS INSTALACIONES DEPORTIVAS QUE SERÁN SEDE EN LA CELEBRACIÓN DE LOS JUEGOS PANAMERICANOS, GUADALAJARA 2011; REPERCUTIENDO EN BENEFICIO DE LA COMUNIDAD DEPORTIVA Y DE LA SOCIEDAD EN GENERAL.
CUMPLIMIENTO DE LA MISIÓN:
EL OBJETO SE LLEVÓ A CABO EN TIEMPO Y FORMA.</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</si>
  <si>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</si>
  <si>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DESTINO: 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
CUMPLIMIENTO DE LA MISIÓN:
SE CUMPLIO CON EL OBJETO PARA EL CUAL FUE CREADO EL FIDEICOMISO</t>
  </si>
  <si>
    <t>DESTINO: QUE EL PATRIMONIO FIDEICOMITIDO SE APLIQUE EN EL DESARROLLO DE LA INFRAESTRUCTURA DEPORTIVA EN EL ESTADO VERACRUZ DE IGNACIO DE LA LLAVE, PARA LA REALIZACIÓN DE LOS JUEGOS DEPORTIVOS CENTROAMERICANOS Y DEL CARIBE VERACRUZ 2014.QUE EL PATRIMONIO FIDEICOMITIDO SE APLIQUE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CUMPLIMIENTO DE LA MISIÓN:
EL OBJETO PARA EL CUAL FUE CREADO EL FIDEICOMISO, FUE CUMPLIDO.</t>
  </si>
  <si>
    <t>DESTINO: LOS RECURSOS FEDERALES OTORGADOS AL MANDATO FUERON UTILIZADOS EN SU TOTALIDAD EN ANTERIORES EJERCICIOS FISCALES.
CUMPLIMIENTO DE LA MISIÓN:
ANTENDIÓ A USUARIOS OFICIALMENTE INSCRITOS EN 164 SEDES DE ASESORÍA, DISTRIBUIDAS EN 24 ENTIDADES FEDERATIVAS PARTICIPANTES.</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</si>
  <si>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</si>
  <si>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</si>
  <si>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LOS RECURSOS SOLAMENTE ESTÁN DISPONIBLES PARA LA LIQUIDACIÓN DE LOS GASTOS POR EXTINCIÓN DEL FIDEICOMISO
CUMPLIMIENTO DE LA MISIÓN:
NO EXISTEN METAS REGISTRADAS YA QUE ESTE FIDEICOMISO SE ENCUENTRA EN PROCESO DE EXTINCION.</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</si>
  <si>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</si>
  <si>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</si>
  <si>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HONORARIOS FIDUCIARIOS Y PROFESIONALES, RENTAS Y GASTOS DE OPERACIÓN PAGADOS CON RECURSOS ESTATALES.
CUMPLIMIENTO DE LA MISIÓN:
COADYUVAR CON LA PLANEACIÓN DEL DESARROLLO A TRAVÉS DE LA ADMINISTRACIÓN DE LOS RECURSOS, QUE SE PROCURE (EL FIDEICOMISO) PARA FOMENTAR Y CANALIZAR APOYOS A ESTUDIOS Y PROYECTOS QUE HAYAN SIDO IDENTIFICADOS COMO DETONADORES DEL DESARROLLO REGIONAL.</t>
  </si>
  <si>
    <t>DESTINO: HONORARIOS FIDUCIARIOS
CUMPLIMIENTO DE LA MISIÓN:
COADYUVAR A LA PLANEACIÓN DEL DESARROLLO A TRAVÉS DE LA ADMINISTRACIÓN DE LOS RECURSOS, QUE SE PROCURE (EL FIDEICOMISO) PARA FOMENTAR Y CANALIZAR APOYOS A ESTUDIOS Y PROYECTOS QUE HAYAN SIDO IDENTIFICADOS COMO DETONADORES DEL DESARROLLO REGIONAL.</t>
  </si>
  <si>
    <t>DESTINO: PARA EL CUMPLIMIENTO DE LAS SIGUIENTES FUNCIONES DE LA CONABIO (FIDEICOMISARIA DEL FONDO PARA LA BIODIVERSIDAD): 1.- INSTRUMENTAR Y OPERAR EL SISTEMA NACIONAL DE INFORMACIÓN SOBRE BIODIVERSIDAD (SNIB), PARA BRINDAR DATOS, INFORMACIÓN Y ASESORÍA A DIVERSOS USUARIOS. 2.- INSTRUMENTAR LAS REDES DE INFORMACIÓN NACIONALES Y MUNDIALES SOBRE BIODIVERSIDAD. 3.- DAR CUMPLIMIENTO A LOS COMPROMISOS INTERNACIONALES EN MATERIA DE BIODIVERSIDAD ADQUIRIDOS POR MÉXICO QUE SE LE ASIGNEN. 4.- LLEVAR A CABO ACCIONES ORIENTADAS A LA CONSERVACIÓN Y USO SUSTENTABLE DE LA BIODIVERSIDAD DE MÉXICO.
CUMPLIMIENTO DE LA MISIÓN:
SE CUMPLIÓ CON LA MISIÓN DE LA COMISIÓN NACIONAL PARA EL CONOCIMIENTO Y USO DE LA BIODIVERSIDAD (CONABIO) QUE ES "PROMOVER, COORDINAR, APOYAR Y REALIZAR ACTIVIDADES DIRIGIDAS AL CONOCIMIENTO DE LA DIVERSIDAD BIOLÓGICA, ASÍ COMO A SU CONSERVACIÓN Y USO SUSTENTABLE, PARA BENEFICIO DE LA SOCIEDAD", A TRAVÉS DEL FIDEICOMISO "FONDO PARA LA BIODIVERSIDAD" CUYO OBJETO ES INTEGRAR UN FONDO CON RECURSOS EN NUMERARIO Y EN ESPECIE PARA PROMOVER, FINANCIAR Y APOYAR LAS ACTIVIDADES DE LA CONABIO.</t>
  </si>
  <si>
    <t>DESTINO: CUBRIR EL GASTO EFECTUADO POR LOS PROYECTOS DE INVESTIGACION CIENTIFICA Y DE DESARROLLO TECNOLOGICO QUE REALIZA EL INSTITUTO NACIONAL DE ELECTRICIDAD Y ENERGÍAS LIMPIAS.
CUMPLIMIENTO DE LA MISIÓN:
EL FICYDET CONTINÚA FINANCIANDO EL DESARROLLO DE PROYECTOS DE INVESTIGACIÓN, Y EL IIE DEPENDE EN BUENA MEDIDA DEL DESARROLLO DE ESTOS PROYECTOS PARA INCREMENTAR EL VALOR TECNOLÓGICO Y EL CONTENIDO DE INNOVACIÓN DE SUS PRODUCTOS Y SERVICIOS PARA EL SECTOR ELÉCTRICO EN PARTICULAR, Y EL SECTOR ENERGÉTICO EN GENERAL.</t>
  </si>
  <si>
    <t>DESTINO: CREAR UNA RESERVA FINANCIERA PARA EL FONDO DE PRIMAS DE ANTIGUEDAD, BENEFICIOS AL RETIRO Y JUBILACIONES PARA EL PERSONAL DEL INSTITUTO DE INVESTIGACIONES ELÉCTRICAS.
CUMPLIMIENTO DE LA MISIÓN:
SE ESTÁ CUMPLIENDO CON EL OBJETIVO DE CREAR LA RESERVA PARA JUBILACIONES AL PERSONAL CUANDO SE REQUIERA Y A PARTIR DEL TERCER TRIMESTRE DE 2011,SE ESTÁN CUBRIENDO PAGOS POR PENSIONES Y JUBILACIÓN.</t>
  </si>
  <si>
    <t>DESTINO: FINANCIAR PROYECTOS ESPECIFICOS DE INVESTIGACIÓN Y OTROS VINCULADOS A PROYECTOS CIENTIFICOS Y TECNOLOGICOS
CUMPLIMIENTO DE LA MISIÓN:
CONTINUAR APOYANDO LOS PROYECTOS DE INVESTIGACION</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</si>
  <si>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</si>
  <si>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</si>
  <si>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FONDO DE AHORRO EN BENEFICIO DEL PERSONAL OPERATIVO DE BASE Y DE CONFIANZA DEL IMP
CUMPLIMIENTO DE LA MISIÓN:
CUMPLIR CON LAS APORTACIONES DEL FONDO DE AHORRO EN BENEFICIO DEL PERSONAL OPERATIVO DE BASE Y DE CONFIANZA DEL IMP</t>
  </si>
  <si>
    <t>DESTINO: CUBRIR PENSIONES DEL PERSONAL DE FONATUR.
CUMPLIMIENTO DE LA MISIÓN:
CUBRIR CON OPORTUNIDAD LAS EROGACIONES A QUE TENGA DERECHO EL PERSONAL DE LA INSTITUCIÓN.</t>
  </si>
  <si>
    <t>DESTINO: EL PAGO DE LA PRIMA DE ANTIGÜEDAD DE LOS TRABAJADORES. LO REPORTADO COMO ENTEROS A LA TESOFE CORRESPONDE AL PAGO DE IVA
CUMPLIMIENTO DE LA MISIÓN:
GARANTIZAR EL PAGO DE PRIMAS DE ANTIGÜEDAD A LOS TRABAJADORES DEL HOTEL CAMINO REAL OAXACA (EXCONVENTO DE SANTA CATARINA).</t>
  </si>
  <si>
    <t>DESTINO: HONORARIOS FIDUCIARIOS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t>
  </si>
  <si>
    <t>DESTINO: NO SE REPORTAN MOVIMIENTOS.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</si>
  <si>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HAY MOVIMIENTO EN LA CUENTA.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</si>
  <si>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HONORARIOS FIDUCIARIA
CUMPLIMIENTO DE LA MISIÓN:
EL FIDEICOMISO DEJO DE OPERAR POR INSTRUCCIONES DE LA SECRETARÍA DE HACIENDA Y CREDITO PUBLICO DESDE JULIO DE 1999, EN VIRTUD DE HABERSE CONSTITUIDO DE MANERA IRREGULAR, YA QUE EL GOBIERNO FEDERAL NO PARTICIPO COMO FIDEICOMITENTE, SINO COMO "COADYUVANTE".</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</si>
  <si>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CUMPLIMIENTO DE LA MISIÓN:
SE IMPLEMENTÓ EL PROGRAMA DE MEJORA DE LOS SERVICIOS QUE CONTEMPLA EL DESARROLLO DE LOS PROCESOS DE: DEFINICIÓN DE PROCEDIMIENTOS PARA ACCESO DE LOS SERVICIOS DE IDEGEO SOPORTE TÉCNICO. ELABORAR LA PROPUESTA PARA EL DESARROLLO DE LA PLATAFORMA TECNOLÓGICA DEL LABORATORIO DE GEOINTELIGENCIA; PROGRAMA DE ORIENTACIÓN DE LOS SERVICIOS DE CARGA, CATALOGACIÓN Y CONSULTA DE LA INFORMACIÓN CARTOGRÁFICA. • LABORATORIO DE GEOINTELIGENCIA (GEOINT) • INFRAESTRUCTURA DE DATOS ESPACIALES (IDEGEO)</t>
  </si>
  <si>
    <t>DESTINO: ESTOS RECURSOS SE DESTINAN A PROYECTOS ESPECÍFICOS DE INVESTIGACIÓN, GASTOS DERIVADOS DE LA CREACIÓN Y MANTENIMIENTO DE INSTALACIONES DE INVESTIGACIÓN, SU EQUIPAMIENTO, EL SUMINISTRO DE MATERIALES, OTORGAMIENTO DE INCENTIVOS A INVESTIGADORES Y OTROS PROPOSITOS DIRECTAMENTE VINCULADOS PARA LOS PROYECTOS CIENTIFICOS O TECNOLOGICOS Y SERVICIOS TECNICOS APROBADOS.
CUMPLIMIENTO DE LA MISIÓN:
LOS RECURSOS DEL FIDEICOMISO SE HAN UTILIZADO PARA FINANCIAR PROYECTOS DE IMPACTO EN EL CENTRO. AL PRIMER TRIMESTRE EL COMITE HA AUTORIZADO 8 PROYECTOS, LOS CUALES CONTRIBUYEN A CUMPLIR CON EL PROPOSITO DEL FIDEICOMISO.</t>
  </si>
  <si>
    <t>DESTINO: APOYO A PROYECTOS DE INVESTIGACIÓN QUE QUEDARON EN PROCESO DE EJECUCIÓN EN EL EJERCICIO ANTERIOR Y/O A PROYECTOS DE INVESTIGACIÓN AUTORIZADOS AL INICIO DE ESTE EJERCICIO, CON LO QUE SE FORTALECEN LOS RESULTADOS DE LA INVESTIGACIÓN.
CUMPLIMIENTO DE LA MISIÓN:
APOYO A LOS PROYECTOS APROBADOS EN LA PRIMERA REUNIÓN ORDINARIA DEL COMITÉ TÉCNICO DEL FIDEICOMISO REALIZADA EL 01 DE MARZO 2017.</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</si>
  <si>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</si>
  <si>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</si>
  <si>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DESTINO: APOYOS PARA LA INVESTIGACION CIENTIFICA Y TECNOLOGICA DEL SECTOR SALUD.
CUMPLIMIENTO DE LA MISIÓN:
EL OBJETO DEL FONDO ES PROMOVER LA INVESTIGACIÓN CIENTÍFICA, EL DESARROLLO E INNOVACIÓN TECNOLOGICA, MEDIANTE LA CANALIZACIÓN DE RECURSOS A PROYECTOS DE INVESTIGACIÓN, QUE PUEDAN GENERAR CONOCIMIENTO, DESARROLLOS TECNOLÓGICOS O INNOVACIONES PARA EL SECTOR SALUD. CONTRIBUYE AL FORTALECIMIENTO DE LAS CAPACIDADES EN CIENCIA Y TECNOLOGÍA EN EL SECTOR.</t>
  </si>
  <si>
    <t>DESTINO: FINANCIAR EL GASTO Y LAS INVERSIONES DE PROYECTOS DE INVESTIGACIÓN APLICADA, DESARROLLO TECNOLÓGICO, FORMACIÓN DE RECURSOS HUMANOS, FORTALECIMIENTO DE LAS CAPACIDADES CIENTÍFICAS Y DIFUSIÓN EN LAS ÁREAS DE CONOCIMIENTO QUE REQUIERA EL SECTOR EN MATERIA DEL AGUA.
CUMPLIMIENTO DE LA MISIÓN:
SE CUMPLE LA MISIÓN Y OBJETIVOS DEL FONDO SECTORIAL AL CONTINUAR CON EL FINANCIAMIENTO DE PROYECTOS DE INVESTIGACIÓN APLICADA, DESARROLLO TECNOLÓGICO Y FORMACIÓN DE RECURSOS HUMANOS.</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</si>
  <si>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 EL FIDEICOMISO.
CUMPLIMIENTO DE LA MISIÓN:
ESTA INFORMACIÓN NO FUE ACTUALIZADA POR EL SECRETARIO ADMINISTRATIVO.</t>
  </si>
  <si>
    <t>DESTINO: INVESTIGACIÓN CIENTÍFICA Y TECNOLÓGICA APLICADA, TANTO A FUENTES RENOVABLES DE ENERGÍA, EFICIENCIA ENERGÉTICA, USO DE TECNOLOGÍAS LIMPIAS Y DIVERSIFICACIÓN DE FUENTES PRIMARIAS DE ENERGÍA. LA ADOPCIÓN, INNOVACIÓN, ASIMILACIÓN Y DESARROLLO TECNOLÓGICO DE LAS MATERIAS SEÑALADAS EN EL PUNTO ANTERIOR.
CUMPLIMIENTO DE LA MISIÓN:
ESTA INFORMACIÓN NO FUE ACTUALIZADA POR EL SECRETARIO ADMINISTRATIVO DEL FONDO.</t>
  </si>
  <si>
    <t>DESTINO: PAGO DE GASTOS Y ACCIONES RELACIONADAS CON LA EXTINCIÓN DEL FIDEICOMISO.
CUMPLIMIENTO DE LA MISIÓN:
SE CONTINÚA CON LAS ACCIONES DE EXTINCIÓN.</t>
  </si>
  <si>
    <t>DESTINO: PAGO DE LIQUIDACIONES DEL PERSONAL DEL CENTRO.
CUMPLIMIENTO DE LA MISIÓN:
EL OBJETO DEL FIDEICOMISO ES FINANCIAR Y/O COMPLEMENTAR EL FINANCIAMIENTO NECESARIO PARA HACER FRENTE AL RETIRO VOLUNTARIO Y LIQUIDACIONES DEL PERSONAL DEL CENTRO.</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</si>
  <si>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</si>
  <si>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DESTINO: 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CUMPLIMIENTO DE LA MISIÓN:
CON BASE EN SU OBJETO ESTA CUMPLIENDO CON LOS FINES PARA LOS QUE FUE CREADO COMO EL EQUIPAMIENTO DE PROYECTOS ESPECÍFICOS DE INVESTIGACIÓN, DESARROLLO TECNOLÓGICO Y DE INNOVACIÓN.</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</si>
  <si>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</si>
  <si>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DESTINO: FINANCIAR O COMPLEMENTAR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
CUMPLIMIENTO DE LA MISIÓN:
FINANCIAR O COMPLEMENTAR EL FINANCIAMIENTO DE PROYECTOS ESPECIFICOS DE INVESTIGACION, DE DESARROLLO TECNOLOGICO Y DE INNOVACION, LA CREACION Y MANTENIMIENTO DE INSTALACIONES DE INVESTIGACION, SU EQUIPAMIENTO, EL SUMINISTRO DE MATERIALES.</t>
  </si>
  <si>
    <t>DESTINO: FOMENTAR EL AHORRO SISTEMÁTICO DE SUS TRABAJADORES QUE LES PERMITA, ADEMÁS DE ESTABLECER UN PATRIMONIO FAMILIAR.
CUMPLIMIENTO DE LA MISIÓN:
FOMENTAR EL AHORRO SISTEMÁTICO DE SUS TRABAJADORES QUE LES PERMITA, ADEMÁS DE ESTABLECER UN PATRIMONIO FAMILIAR.</t>
  </si>
  <si>
    <t>DESTINO: GASTO CORRIENTE Y DE INVERSION DE LOS PROYECTOS APOYADOS POR EL FIDEICOMISO Y PAGOS AL FIDUCIARIO POR CONCEPTO DE; HONORARIOS Y COMISIONES.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</si>
  <si>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</si>
  <si>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DESTINO: SE DESTINA PARA PROYECTOS DE INVESTIGACIÓN CIENTÍFICA Y TECNOLÓGICA E INFRAESTRUCTURA, QUE CONLLEVA A LA FORMACIÓN DE RECURSOS HUMANOS ESPECIALIZADOS, EQUIPAMIENTO Y SUMINISTRO DE MATERIALES.
CUMPLIMIENTO DE LA MISIÓN:
DESTINAR RECURSOS PARA PROYECTOS ESPECÍFICOS DE INVESTIGACIÓN, ASÍ COMO CUBRIR LOS GASTOS OCASIONADOS POR LA CREACIÓN Y MANTENIMIENTO DE INSTALACIONES DE EQUIPO CIENTÍFICO PARA INVESTIGACIÓN.</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</si>
  <si>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</si>
  <si>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APOYAR LA REALIZACIÓN DE PROYECTOS CIENTÍFICOS, TECNOLOGICOS, DE INNOVACIÓN QUE RESPONDAN A PRIORIDADES ESTABLECIDAS POR EL GOBIERNO DEL ESTADO, PARA ATENDER PROBLEMAS, NECESIDADES U OPORTUNIDADES ESTRATEGICAS QUE CONTRIBUYAN AL DESARROLLO ECONOMICO Y SOCIAL SUSTENTABLE A LA VINCULACIÓN, AL INCREMENTO DE LA PRODUCTIVIDAD Y COMPETITIVIDAD DE LOS SECTORES PRODUCTIVOS Y DE SERVICIOS, Y AL FORTALECIMIENTO Y CONSOLIDACIÓN DE LAS CAPACIDADES DE CIENCIA, TECNOLOGÍA E INOVACION DEL ESTADO DE DURANGO.
CUMPLIMIENTO DE LA MISIÓN:
DURANTE EL PERIODO QUE SE INFORMA SE HAN APOYADO PROYECTOS ESTRATEGICOS QUE CONTRIBUYEN AL FORTALECIMIENTO DE LAS CAPACIDADES DE CIENCIA Y TECNOLOGIA EN EL ESTADO DE DURANGO.</t>
  </si>
  <si>
    <t>DESTINO: APOYOS PARA LA INVESTIGACIÓN CIENTÍFICA Y TECNOLÓGICA DEL ESTADO DE GUERRERO.
CUMPLIMIENTO DE LA MISIÓN:
INFORMACIÓN NO ACTUALIZADA POR EL SECRETARIO ADMINISTRATIVO DEL FONDO.</t>
  </si>
  <si>
    <t>DESTINO: APOYOS PARA LA INVESTIGACION CIENTIFICA Y TECNOLOGICA DEL ESTADO DE PUEBLA Y GASTO OPERATIVO.
CUMPLIMIENTO DE LA MISIÓN:
DURANTE EL PERIODO QUE SE INFORMA, NO SE TIENEN PROYECTOS DE INVESTIGACION EN SEGUIMIENTO.</t>
  </si>
  <si>
    <t>DESTINO: APOYOS PARA LA INVESTIGACIÓN CIENTÍFICA Y TECNOLÓGICA DEL ESTADO DE NAYARIT
CUMPLIMIENTO DE LA MISIÓN:
ESTOS DATOS NO FUERON ACTUALIZADOS POR EL SECRETARIO ADMINISTRATIVO.</t>
  </si>
  <si>
    <t>DESTINO: EN EL PERIODO QUE SE REPORTA, SE REALIZARON PAGOS DE SERVICIOS DE ACUERDOS EN EJECUCIÓN, AUTORIZADOS POR EL COMITÉ TÉCNICO DEL FIDEICOMISO.
CUMPLIMIENTO DE LA MISIÓN:
RECIBIR LOS RECURSOS CORRESPONDIENTES A LOS INGRESOS EXCEDENTES GENERADOS POR LA CRE, HASTA POR EL LIMITE ESTABLECIDO, PARA DESTINARLOS EN POSTERIORES EJERCICIOS FISCALES. A FIN DE CUBRIR LOS GASTOS NECESARIOS PARA CUMPLIR CON LAS FUNCIONES DE LA CRE, RESPETANDO LOS PRINCIPIOS A QUE HACE REFERENCIA EL ARTICULO 134 DE LA CONSTITUCIÓN.</t>
  </si>
  <si>
    <t>DESTINO: A LA FECHA NO HAY RECURSOS
CUMPLIMIENTO DE LA MISIÓN:
A LA FECHA NO HAY RECURSOS</t>
  </si>
  <si>
    <t>DESTINO: LA SUBCUENTA SE ENCUENTRA EN CEROS
CUMPLIMIENTO DE LA MISIÓN:
LA CUENTA SE ENCUENTRA EN CEROS</t>
  </si>
  <si>
    <t>DESTINO: LA SUBCUENTA NO PRESENTA MOVIMIENTOS. ADEMÁS DE QUE EL FIDEICOMISO SE ENCUENTRA EN PROCESO DE EXTINCIÓN, MOTIVO POR EL CUAL NO SE PRESENTA DESTINO DE LOS RECURSOS.
CUMPLIMIENTO DE LA MISIÓN:
NO EXISTEN NI LA MISIÓN NI LOS FINES, YA QUE EL FIDEICOMISO SE ENCUENTRA EN PROCESO DE EXTINCIÓN.</t>
  </si>
  <si>
    <t>DESTINO: COSTOS DE ARTÍCULOS, SERVICIOS FUNERARIOS Y POR GASTOS GENERALES.
CUMPLIMIENTO DE LA MISIÓN:
SE ADJUNTA REPORTE DEL CUMPLIMIENTO DE LA MISIÓN Y FINES.</t>
  </si>
  <si>
    <t>DESTINO: LOS EGRESOS SE INTEGRAN POR: GASTOS DE ADMINISTRACIÓN.
CUMPLIMIENTO DE LA MISIÓN:
SE HAN REALIZADO LAS OBRAS TEATRALES PROGRAMADAS EN LOS 38 RECINTOS METROPOLITANOS Y FORÁNEOS QUE ADMINISTRA EL FIDEICOMISO, SE SIGUE CON EL PROGRAMA DE REACTIVACIÓN DE LOS TEATROS Y CAFETERÍAS, DANDO CUMPLIMIENTO A LOS MANTENIMIENTOS MENSUALES Y ANUALES, ASÍ COMO REALIZAR ACTIVIDADES PROGRAMADAS CON OTRAS INSTITUCIONES.</t>
  </si>
  <si>
    <t>DESTINO: PROYECTO DE INVESTIGACIÓN EN SALUD.
CUMPLIMIENTO DE LA MISIÓN:
EL FONDO DE INVESTIGACIÓN EN SALUD HA REALIZADO LA CORRECTA ADMINISTRACIÓN PARA FINANCIAR LA INVESTIGACIÓN CIENTÍFICA Y TECNOLÓGICA EN EL ÁREA DE SALUD, APOYANDO EN LA FORMACIÓN DE RECURSOS HUMANOS ESPECIALIZADOS, MEDIANTE EL OTORGAMIENTO DE BECAS, CREACIÓN Y FORTALECIMIENTO DE GRUPOS O CUERPOS ACADÉMICOS DE INVESTIGACIÓN Y DESARROLLO TECNOLÓGICO; REALIZA DIVULGACIÓN CIENTÍFICA DE LA INVESTIGACIÓN EN SALUD QUE SE DESARROLLA EN EL INSTITUTO MEXICANO DEL SEGURO SOCIAL.</t>
  </si>
  <si>
    <t>DESTINO: LOS EGRESOS ESTÁN INTEGRADOS POR: GASTOS DEL PERIODO, DEUDORES DIVERSOS, ACREEDORES DIVERSOS, DEPRECIACIÓN DEL PERIODO A INFORMAR, DEUDORES DE EJERCICIOS ANTERIORES Y DEL MES Y COMISIONES CIE DE JUNIO PROVISIONADOS.
CUMPLIMIENTO DE LA MISIÓN:
SE ANEXA REPORTE DE CUMPLIMIENTO DE LA MISIÓN Y FINES.</t>
  </si>
  <si>
    <t>DESTINO: LOS EGRESOS CORRESPONDEN AL APOYO DE RECURSOS EN EFECTIVO PARA LOS GASTOS DE ALIMENTACIÓN, VESTIDO Y EDUCACIÓN A LA NIÑA DEL MILENIO Y GASTOS FINANCIEROS.
CUMPLIMIENTO DE LA MISIÓN:
APOYO DE RECURSOS EN EFECTIVO PARA GASTOS DE ALIMENTACIÓN, VESTIDO Y EDUCACIÓN A LA NIÑA DEL MILENIO.</t>
  </si>
  <si>
    <t>DESTINO: PAGO DE LAS AYUDAS EXTRAORDINARIAS A QUE SE REFIERE EL "DECRETO POR EL QUE SE OTORGAN AYUDAS EXTRAORDINARIAS CON MOTIVO DEL INCENDIO OCURRIDO EL 5 DE JUNIO DE 2009 EN LA GUARDERÍA ABC, SOCIEDAD CIVIL, EN LA CIUDAD DE HERMOSILLO, SONORA",PAGO POR LOS GASTOS DE ADMINISTRACIÓN DEL FIDEICOMISO Y PAGO DE AUDITORÍAS.
CUMPLIMIENTO DE LA MISIÓN:
1.- PAGOS DE LAS AYUDAS VITALICIAS POR SOLIDARIDAD. 2.- PAGOS DEL SEGURO DE SALUD PARA LA FAMILIA. 3.- PAGOS DE AYUDAS POR CONCEPTO DE ENERGÍA ELÉCTRICA. 4.- PAGOS DE AYUDAS PARA EDUCACIÓN.</t>
  </si>
  <si>
    <t>DESTINO: TRASPASOS AL FOLAPE PARA EL PAGO DE PRIMAS DE ANTIGUEDAD Y PENSIONES.
CUMPLIMIENTO DE LA MISIÓN:
TRASPASOS AL FOLAPE SON PARA EL PAGO DE LA NOMINA DE JUBILADOS Y PENSIONADOS POST MORTEM.</t>
  </si>
  <si>
    <t>DESTINO: SIN COMENTARIOS
CUMPLIMIENTO DE LA MISIÓN:
SE ENCUENTRA EN PROCESO DE REVISION EL CONVENIO DE EXTINCIÓN DEL FIDEICOMISO. SE IDENTIFICARON 105 INMUEBLES PENDIENTES DE TRANSMITIR.</t>
  </si>
  <si>
    <t>DESTINO: PAGO DE PRIMAS DE ANTIGUEDAD Y PENSIONES.
CUMPLIMIENTO DE LA MISIÓN:
PAGO DE NOMINA DE JUBILADOS Y PENSIONADOS POST MORTEM</t>
  </si>
  <si>
    <t>DESTINO: REALIZAR PAGO A PROVEEDORES Y CONTRATISTAS QUE CONTRATE LA SEMAR BAJO EL "CONTRATO ESPECÍFICO", ASÍ COMO PERMISOS, AUTORIZACIONES, DERECHOS Y DEMÁS GASTOS RELACIONADOS CON MOTIVO DE LA CONSTRUCCIÓN Y EQUIPAMIENTO DE LAS EMBARCACIONES. ASIMISMO, PARA EL PAGO DE LA CONTRAPRESTACIÓN A QUE TENGA DERECHO A COBRAR LA SEMAR.
CUMPLIMIENTO DE LA MISIÓN:
CONTRATO EN DESARROLLO.</t>
  </si>
  <si>
    <t>DESTINO: ADQUISICION DE INMUEBLES Y GASTOS PREVIOS DE LOS PROYECTOS
CUMPLIMIENTO DE LA MISIÓN:
ADQUIRIR Y ENAJENAR A FAVOR DE LOS GANADORES LOS INMUEBLES CONSIDERADOS COMO SITIOS OPCIONALES PARA LA REALIZACION DE PROYECTOS DE INFRAESTRUCTURA ELECTRICA.</t>
  </si>
  <si>
    <t>DESTINO: APOYOS PARA BENEFICIAR A LOS HIJOS DE LOS MIEMBROS DEL EMP QUE SUFRAN UNA INCAPACIDAD TOTAL O PERMANENTE O BIEN FALLEZCAN COMO CONSECUENCIA DE UN ACCIDENTE EN EL EJERCICIO DE SUS FUNCIONES.
CUMPLIMIENTO DE LA MISIÓN:
DURANTE 2017 SE APOYARON EN PROMEDIO A 34 HIJOS DE LOS MILITARES PERTENECIENTES AL EMP QUE SUFRIERON UNA INCAPACIDAD TOTAL O PERMANENTE O QUE FALLECIERON EN EL EJERCICIO DE SUS FUNCIONES, CORRESPONDIENTES A: NIVEL PREESCOLAR, PRIMARIA, SECUNDARIA, PREPARATORIA Y EQUIVALENTE Y A NIVEL PROFESIONAL. CABE SEÑALAR QUE NO ES POSIBLE PREVER EL NÙMERO DE BENEFICIARIOS QUE PUEDAN INCREMENTAR LA META.</t>
  </si>
  <si>
    <t>APORTACIÓN INICIAL:   MONTO: $353,848,403.00   FECHA: 28/12/2017
OBSERVACIONES: EL MANDATO INICIÓ OPERACIONES EN FEBRERO DE 2018</t>
  </si>
  <si>
    <t>DESTINO: TRANSFERENCIA DE RECURSOS ECONÓMICOS AL CONSULADO DE MÉXICO EN MILWAUKEE, PARA CUBRIR LOS SIGUIENTES PROGRAMAS DE PROTECCIÓN A MEXICANOS EN EL EXTERIOR:REPRESENTACIÓN Y ORIENTACIÓN LEGAL INDIVIDUAL, DIAGNÓSTICOS MIGRATORIOS, TALLERES INFORMATIVOS Y FORTALECIMIENTO DE CAPACIDADES DEL PERSONAL CONSULAR (SOLO TUCSON)
CUMPLIMIENTO DE LA MISIÓN:
OTORGAR APOYOS A TRAVÉS DE LA EMBAJADA Y CONSULADOS DE MEXICO EN EUA QUE PERMITAN DAR CONTINUIDAD A LA ESTRATEGIA FORTALECIMIENTO PARA LA ATENCIÓN A MEXICANOS EN ESTADOS UNIDOS (FAMEU), INCLUYENDO LA DEFENSA DE LOS INTERESES DE MÉXICO Y DE LOS MEXICANOS MEDIANTE ACCIONES DE LITÍGIO ESTRATÉGICO Y LA REPRESENTACIÓN Y ORIENTACIÓN LEGAL INDIVIDUAL, DIAGNÓSTICOS MIGRATORIOS, EL REFORZAMIENTO DE LOS CENTROS DE DEFENSORÍA Y LA PROTECCIÓN AL BIENESTAR EMOCIONAL DE LOS MIGRANTES MEXICANOS</t>
  </si>
  <si>
    <t>PROTEGER LOS INTERESES Y DERECHOS DE LAS PERSONAS MEXICANAS EN EL EXTRANJERO, FOMENTANDO ASÍ LA INCLUSIÓN EN EL PAÍS</t>
  </si>
  <si>
    <t>MANDATO PARA LA ESTRATEGIA DE FORTALECIMIENTO PARA LA ATENCIÓN A MEXICANOS EN ESTADOS UNIDOS</t>
  </si>
  <si>
    <t>SUBSECRETARÍA PARA AMÉRICA DEL NORTE</t>
  </si>
  <si>
    <t>DIRECCIÓN GENERAL DE PROTECCIÓN A MEXICANOS EN EL EXTERIOR</t>
  </si>
  <si>
    <t>APORTACIÓN INICIAL:   MONTO: $9,750,000.00   FECHA: 09/08/2002
OBSERVACIONES: EL FIDUCIARIO ES BANSEFI.LA PARTIDA PRESUPUESTAL AFECTADA ES 7801</t>
  </si>
  <si>
    <t>DESTINO: ADMINISTRAR LOS RECURSOS FIDEICOMITIDOS;CONTINUAR CON EL MANTENIMIENTO, DESARROLLO Y CONSOLIDACIÓN DE LA OPERACIÓN DEL CANAL DE DISTRIBUCIÓN DE VENTA DE TÍTULOS EN DIRECTO AL PÚBLICO (CETESDIRECTO); PAGO DE LOS DIVERSOS SERVICIOS CONTRATADOS POR EL FIDEICOMISO 80595 SVD, EN EL AÑO DE 2018.
CUMPLIMIENTO DE LA MISIÓN:
LOS RESULTADOS OPERATIVOS SE MUESTRAN AL FINAL DE LA JUSTIFICACIÓN DE LA CONTINUIDAD DEL FIDEICOMISO 80595 QUE SE ANEXA POR SEPARADO. SE CONTINUA CON LOS OBJETIVOS ESTABLECIDOS TALES COMO: A) FACILITAR LA CONTRATACIÓN Y OPERACIÓN DE LOS CLIENTES DE CETESDIRECTO B)ESTABLECER NUEVOS CANALES PARA ACERCAR EL PROGRAMA A MAS SECTORES DE LA POBLACIÓN; C) FOMENTAR LA EDUCACIÓN FINANCIERA Y LA CULTURA DEL AHORRO A TRAVÉS DE DIVERSOS PROYECTOS TANTO PARA ADULTOS COMO PARA MENORES DE EDAD.</t>
  </si>
  <si>
    <t>APORTACIÓN INICIAL:   MONTO: $100,000,000.00   FECHA: 05/10/2012
OBSERVACIONES: EL SALDO FINAL DEL EJERCICIO FISCAL ANTERIOR CORRESPONDE AL SALDO DEL PATRIMONIO PRESENTADO EN EL BALANCE GENERAL AL 31 DE DICIEMBRE DE 2017 DICTAMINADO POR EL AUDITOR EXTERNO. LOS EGRESOS ACUMULADOS EN EL PERIODO QUE SE REPORTA INCLUYE EFECTO NETO DE VALUACIÓN Y APLICACIONES AL PATRIMONIO PARA EL CUMPLIMIENTO DE SUS FINES. EL AUDITOR EXTERNO DESIGNADO POR LA SECRETARÍA DE LA FUNCIÓN PÚBLICA DICTAMINÓ LOS ESTADOS FINANCIEROS DEL 1 DE ENERO AL 31 DE DICIEMBRE DE 2017.</t>
  </si>
  <si>
    <t>APORTACIÓN INICIAL:   MONTO: $1,000.00   FECHA: 22/06/2004
OBSERVACIONES: PARA LA CONSTITUCIÓN DEL FIDEICOMISO SE APORTARON ÚNICAMENTE $1,000.00 PESOS CON CARGO A LA PARTIDA 7801 APORTACIONES A FIDEICOMISOS PÚBLICOS. LAS APORTACIONES QUE SE TRANSFIEREN MENSUALMENTE AL FIDEICOMISO SON APORTADAS MENSUALMENTE POR LA TESOFE. CONFORME AL OFICIO 300-01-00-00-00-2014-1982, LA NATURALEZA DE LOS RECURSOS QUE INTEGRAN EL PATRIMONIO FIDEICOMITIDO ES PRIVADO. CABE SEÑALAR QUE, EN REVISIONES DE LOS ÓRGANOS DE VIGILANCIA, HAN REQUERIDO INFORMACIÓN DE FORMA PARCIAL; YA SEA POR CONTRATO O PROYECTO. POR TAL MOTIVO, ÚNICAMENTE SE REPORTA LA ÚLTIMA REVISIÓN INTEGRAL.</t>
  </si>
  <si>
    <t>APORTACIÓN INICIAL:   MONTO: $2,031,169,428.84   FECHA: 30/06/1999
OBSERVACIONES: EN 2018 LAS PARTIDAS CORRESPONDIENTES A DEUDORES DIVERSOS Y ACREEDORES DIVERSOS (NO IDENTIFICADOS) SE INCLUYEN EN EL FLUJO DE EFECTIVO, CUYO SALDO ES COINCIDENTE CON LA SUMA DE LOS RUBROS DE BANCOS E INVERSIONES, PARTIDAS QUE SE ELIMINAN EN EL RESUMEN PARA EFECTOS DE DETERMINACIÓN DE LA DISPONIBILIDAD DEL FIDEICOMISO.</t>
  </si>
  <si>
    <t>DESTINO: ATENDER EL PAGO DE HONORARIOS FIDUCIARIOS, HONORARIOS DE AUDITOR EXTERNO Y PAGO DE CONTINGENCIAS.VER NOTA EN OBSERVACIONES.
CUMPLIMIENTO DE LA MISIÓN:
SE CONTINUARÁ ADMINISTRANDO EL PATRIMONIO FIDEICOMITIDO Y ATENDIENDO LAS SOLICITUDES DE PAGO QUE INSTRUYA EL COMITÉ TÉCNICO PARA EL CUMPLIMIENTO DE LOS FINES PARA LOS QUE FUE CONSTITUIDO EL FDE. ASÍ COMO INCORPORAR LA ADMINISTRACIÓN DE BIENES, DERECHOS O PASIVOS CONTINGENTES QUE LE SEAN TRANSMITIDOS, TRATÁNDOSE DE ACTIVIDADES RESIDUALES PREVIA AUTORIZACIÓN DE COMITÉ TÉCNICO.</t>
  </si>
  <si>
    <t>DESTINO: SEGURIDAD PARA CRUCES VIALES FERROVIARIOS.
CUMPLIMIENTO DE LA MISIÓN:
MOVIMIENTO INICIAL CONSTITUTIVO 22/12/2017, DEPÓSITO INICIAL 29/12/2017</t>
  </si>
  <si>
    <t>APORTACIÓN INICIAL:   MONTO: $750,000,000.00   FECHA: 04/11/2002
OBSERVACIONES: EN LA DISPONIBILIDAD ESTAN INCLUIDOS LOS IMPORTES PARA EL PAGO DE COMPROMISOS ADQUIRIDOS.</t>
  </si>
  <si>
    <t>DESTINO: PARA EL DESARROLLO DEL NUEVO AEROPUERTO INTERNACIONAL DE LA CIUDAD DE MÉXICO.
CUMPLIMIENTO DE LA MISIÓN:
EN EL ANEXO 1 SE ACOMPAÑA EL REPORTE DE AVANCE FÍSICO FINANCIERO DE LAS OBRAS AL CIERRE DEL TRIMESTRE</t>
  </si>
  <si>
    <t>DESTINO: NO APLICA
CUMPLIMIENTO DE LA MISIÓN:
SE CUMPLE CON EL OBJETO Y FINES DEL FIDEICOMISO, ÉSTE ESTARÁ VIGENTE POR LO MENOS, HASTA EL TÉRMINO DEL PLAZO DE LA CONCESIÓN, EL CUAL ES EL 15 DE MARZO DE 2041.</t>
  </si>
  <si>
    <t>APORTACIÓN INICIAL:   MONTO: $189,794,370.14   FECHA: 19/11/2010
OBSERVACIONES: LAS APORTACIONES DE CAPUFE POR LA CANTIDAD DE $189,794,370.34 PESOS, CANTIDAD QUE RESULTA DE LA ACTUALIZACIÓN AL MES DE OCTUBRE DE 2010 (INPC)RECONOCIDAS EN CONVENIO DE ADHESIÓN DE 19 DE NOVIEMBRE DE 2010</t>
  </si>
  <si>
    <t>DESTINO: NO APLICA
CUMPLIMIENTO DE LA MISIÓN:
SE CUMPLE CON LOS FINES DEL FID. APLICANDO A CADA UNO DE LOS FIDEICOMISOS CARRETEROS (FONDO NACIONAL DE INFR. Y CAPUFE) ASÍ COMO DE LAS REDES INTEROPERABLES CON LAS QUE EXISTEN CONVENIOS, LAS CANTIDADES QUE LES CORRESP. POR LA GESTIÓN DE COBRO DE LAS CUOTAS DE PEAJE QUE REALICE EL FIDEICOMITENTE.</t>
  </si>
  <si>
    <t>APORTACIÓN INICIAL:   MONTO: $1.00   FECHA: 21/07/2014
OBSERVACIONES: ESTE ES UN FID.DE ADMÓN. Y FUENTE DE PAGO A TRAVÉS DEL CUAL SE RECIBEN Y ADMINISTRAN LOS RECURSOS PROVENIENTES DE LAS GESTIONES DE COBRANZA POR EL USO DE AUTOPISTAS Y PUENTES DE CUOTA PROPIOS Y DE OTROS CONCESIONARIOS, REALIZADOS MEDIANTE UNA TARJETA PORTABLE (TAG), RECURSOS QUE POSTERIORMENTE SON ENTREGADOS A CAPUFE Y/O A LOS DISTINTOS CONCESIONARIOS QUE INTEGRAN LA RED DE INTEROPERABILIDAD, PRINCIPALMENTE DE FORMA DECENAL, LOS INGRESOS REPORTADOS CORRESPONDEN A LOS REDIMIENTOS GENERADOS EN EL PERIODO. NO SE REPORTA DISPONIBILIDAD, EN VIRTUD DE QUE NO SE HAN REALIZADO APORTACIONES DE RECURSOS PÚBLICOS.</t>
  </si>
  <si>
    <t>DESTINO: NO APLICA
CUMPLIMIENTO DE LA MISIÓN:
SE CUMPLE CON EL OBJETO Y FINES DEL FIDEICOMISO, ÉSTE ESTARÁ VIGENTE, POR LO MENOS, HASTA EL TÉRMINO DEL PLAZO DE LA CONCESIÓN, EL CUAL ES EL 20/DIC/2020.</t>
  </si>
  <si>
    <t>APORTACIÓN INICIAL:   MONTO: $50,000,000.00   FECHA: 31/01/1991
OBSERVACIONES: LOS RECURSOS APORTADOS POR CAPUFE COMO INVERSIÓN PARA LA CONSTRUCCIÓN DE LA CARRETERA SE HICIERON DEL 31/ENE/1991 AL 28/DIC/1994 POR UN TOTAL DE $143,779,521.29 PESOS NOMINALES.</t>
  </si>
  <si>
    <t>APORTACIÓN INICIAL:   MONTO: $20,000,000.00   FECHA: 05/06/1992
OBSERVACIONES: LOS RECURSOS APORTADOS POR CAPUFE COMO INVERSIÓN PARA LA CONSTRUCCIÓN DE LA CARRETERA SE HICIERON DEL 5-JUN-1992 AL 26-DIC-1994 POR UN TOTAL DE $292,647,777.00 PESOS NOMINALES.</t>
  </si>
  <si>
    <t>APORTACIÓN INICIAL:   MONTO: $25,000,000.00   FECHA: 26/11/1990
OBSERVACIONES: LOS RECURSOS APORTADOS POR CAPUFE COMO INVERSIÓN PARA LA CONSTRUCCIÓN DE LA CARRETERA SE HICIERON DEL 26/NOV/1990 AL 16/FEB/1994 POR UN TOTAL DE $351,268,914.75 PESOS NOMINALES.</t>
  </si>
  <si>
    <t>DESTINO: PAGO A PROVEEDORES
CUMPLIMIENTO DE LA MISIÓN:
EL FIDEICOMISO SE ENCUENTRA EN PROCESO DE CIERRE</t>
  </si>
  <si>
    <t>DESTINO: CUBRIR GASTOS ADMINISTRATIVOS Y FONDO DE AHORRO DEL PERSONAL POR EL PERIODO DE NOVIEMBRE 2017 A OCTUBRE 2018.
CUMPLIMIENTO DE LA MISIÓN:
LA CREACION DE UN FONDO DE AHORRO EN BENEFICIO DEL PERSONAL DE EXPORTADORA DE SAL, S.A. DE C.V.</t>
  </si>
  <si>
    <t>DESTINO: LOS GASTOS REALIZADOS QUE EN EL PERIODO FUERON LOS HONORARIOS,PAGO DE IMPUESTOS, ASÍ COMO LA ENTREGA DE APOYO AL BENEFICIARIO SIGUIENTE: ESTUDIO FILM, S. A. DE C. V. 4.15 MILLONES DE PESOS PS BY LEMON, S. DE R. L. DE C. V. 17.59 MILLONES DE PESOS.
CUMPLIMIENTO DE LA MISIÓN:
PARA EL PRESENTES EJERCICIO FISCAL, LA POBLACIÓN POTENCIAL Y OBJETIVO SE CUANTIFICA EN CUATRO PRODUCCIONES, EN FUNCIÓN DE LOS DATOS HISTÓRICOS DE LOS PROYECTOS APOYADOS, LOS RECURSOS DISPONIBLES Y A LOS PROYECTOS AUTORIZADOS.</t>
  </si>
  <si>
    <t>APORTACIÓN INICIAL:   MONTO: $300,000.00   FECHA: 10/09/2010
OBSERVACIONES: INICIO OPERACIONES EN 2010</t>
  </si>
  <si>
    <t>DESTINO: APOYAR PARCIALMENTE, LOS PROYECTOS DE CARÁCTER EDUCATIVO, CULTURAL Y ACADÉMICO QUE AYUDEN A ESTRECHAR LOS LAZOS DE AMISTAD, ASÍ COMO A INCREMENTAR EL CONOCIMIENTO MUTUO (MÉXICO-JAPÓN).
CUMPLIMIENTO DE LA MISIÓN:
NO SE INFORMÓ EL DESTINO DE LOS RECURSOS, POR LO QUE ESTE RUBRO SE ACTUALIZARÁ EL PRÓXIMO TRIMESTRE.</t>
  </si>
  <si>
    <t>APORTACIÓN INICIAL:   MONTO: $9,954,618.77   FECHA: 27/07/1994
OBSERVACIONES: DURANTE EL EJERCICIO 2018 SE APOYORA EL DESARROLLO DE PROYECTOS DE INVESTIGACION Y DE EXPERIMENTACION ASI COMO LAS ACTIVIDADES SUSTANTIVA A ESTOS.</t>
  </si>
  <si>
    <t>DESTINO: LOS RECURSOS SON UTILIZADOS PARA EFECTUAR LOS PAGOS QUE APOYAN LA EDICIÓN, IMPRESIÓN, PUBLICACIÓN, DISTRIBUCIÓN Y COMERCIALIZACIÓN DE LOS LIBROS QUE INTERESAN AL SUBSISTEMA DE EDUCACIÓN MEDIA SUPERIOR DE LA SEP Y PARA PROCEDER A LA ADQUISICIÓN DE LOS MATERIALES Y EQUIPOS NECESARIOS PARA EL CUMPLIMIENTO DEL OBJETO DEL FIDEICOMISO 853-3.
CUMPLIMIENTO DE LA MISIÓN:
1. FUERON IMPRESOS Y DISTRIBUIDOS LOS LIBROS QUE REQUIRIÓ LA UEMSTIS. 2. SE REALIZÓ EL COBRO DE LAS VENTAS DE LOS LIBROS COMERCIALIZADOS Y DISTRIBUIDOS EN LOS DISTINTOS PLANTELES DE LA UEMSTIS,(OTRAS APORTACIONES). 3. SE EFECTUARON LOS PAGOS CORRESPONDIENTES A LOS COMPROMISOS DE LAS ADQUISICIONES, ARRENDAMIENTOS Y SERVICIOS CONTRATADOS PARA EL CUMPLIMIENTO DEL OBJETO DEL FIDEICOMISO 853-3, INCLUIDOS EN ESTE LAS IMPRESIONES Y DISTRIBUCIÓN DE LOS LIBROS.</t>
  </si>
  <si>
    <t>DESTINO: LOS RECURSOS SE DESTINAN PRINCIPALMENTE A GASTOS DE OPERACIÓN DEL FIDEICOMISO, A SUFRAGAR LOS COSTOS DEL PROCESO DE RESTAURACIÓN Y CONSERVACIÓN DE LOS ARCHIVOS, EXPEDIENTES Y SERIES DOCUMENTALES DEL FIDEICOMISO Y EN UN PORCENTAJE MENOR A GASTOS ADMINISTRATIVOS.
CUMPLIMIENTO DE LA MISIÓN:
SE CONTINÚA CON LA CATALOGACIÓN, DIGITALIZACIÓN Y CONSERVACIÓN DE LAS COLECCIONES DOCUMENTALES.</t>
  </si>
  <si>
    <t>DESTINO: EL REMANENTE DEL FIDEICOMISO “FONDO DE APOYO AL PROGRAMA INTERSECTORIAL EDUCACIÓN SALUDABLE (PIES)” FUE ENTERADO A LA TESORERÍA DE LA FEDERACIÓN EL 19 DE JULIO DEL 2017. CABE SEÑALAR QUE SE ENCUENTRA EN PROCESO DE FORMALIZACIÓN EL CORRESPONDIENTE CONVENIO DE EXTINCIÓN, Y LA BAJA DE LA CLAVE DE REGISTRO DEL FIDEICOMISO SERÁ TRAMITADA UNA VEZ QUE SE CUENTE CON LA DOCUMENTACIÓN QUE REQUIERE LA NORMATIVIDAD APLICABLE.
CUMPLIMIENTO DE LA MISIÓN:
EL CT DEL FIDEICOMISO, EN SESIÓN DE FECHA 23 DE JUNIO DE 2014, APROBÓ EL OTORGAMIENTO DE UN DONATIVO POR 11 MDP AL FIDEICOMISO NO. 13744-6, PROG "VER BIEN PARA APRENDER MEJOR" OTORGAR 97 MIL ANTEOJOS A NIÑAS Y NIÑOS DE ESCUELAS PUBLICAS DE EDUCACIÓN PRIMARIA, EN LOS MUNICIPIOS MARGINACIÓN, DE LOS ESTADOS DE CHIAPAS, CHIHUAHUA, DURANGO, GUERRERO, OAXACA, QUERÉTARO Y VERACRUZ, EL CUAL SE TIENE EN PROCESO DE FORMALIZAR Y POR CONSECUENCIA IMPACTAR EL SALDO DE DICHA SUBCUENTA</t>
  </si>
  <si>
    <t>DESTINO: OTORGAR CRÉDITOS PARA LA ADQUISICIÓN DE PREDIOS RÚSTICOS EN EL ESTADO DE CHIAPAS. LOS INGRESOS QUE SE REPORTAN CORRESPONDEN A INTERESES, Y LOS EGRESOS A COMISIONES PAGADAS Y GASTOS DE ADMINISTRACIÓN Y PROMOCIÓN.
CUMPLIMIENTO DE LA MISIÓN:
SE ADJUNTA OFICIO DCJF/DEF/023/2018, DE FECHA 22 DE FEBRERO DE 2018, SUSCRITO POR EL DIRECTOR EJECUTIVO FIDUCIARIO DEL SAE, EN EL CUAL INDICA QUE DURANTE EL EJERCICIO 2017 REALIZÓ: 1. PAGO DE HONORARIOS FIDUCIARIOS A ALGEBASA; 2. CONTRATACIÓN Y PAGO DE HONORARIOS A ABOGADO EXTERNO PARA LA REGULARIZACIÓN DE LOS INMUEBLES INVOLUCRADOS; 3. REVERSIÓN DE 8 PROYECTOS DE CANCELACIÓN DE HIPOTECAS PENDIENTES DE FORMALIZACIÓN.</t>
  </si>
  <si>
    <t>DESTINO: EROGACIONES POR CONCEPTO DE COMISIONES, ASÍ COMO GASTOS DE ADMINISTRACIÓN Y PROMOCIÓN.
CUMPLIMIENTO DE LA MISIÓN:
SE ADJUNTA OFICIO DCJF/DEF/CJF/013/2018, DE FECHA 02 DE MARZO DEL AÑO EN CURSO, SUSCRITO EL SAE, EN EL CUAL COMUNICA A SEDATU LAS ACCIONES REALIZADAS Y LA SITUACIÓN ACTUAL DEL PROCESO DE EXTINCIÓN,ES DECIR FORMALIZACIÓN DE 284 ESCRITURAS DE REVERSIÓN DE PROPIEDAD, EL PAGO DE $283,000.00 POR CONCEPTO DE ESCRITURAS FORMALIZADAS, ASÍ COMO EL PAGO DE DERECHOS DE INSCRIPCIÓN DE LAS ESCRITURAS EN EL REGISTRO PÚBLICO DE LA PROPIEDAD POR LA CANTIDAD DE $198,100.00.</t>
  </si>
  <si>
    <t>DESTINO: DE CONFORMIDAD A LO ESTABLECIDO EN EL ART. 271 DE LA LEY FEDERAL DE DERECHOS, DEBERÁN SER EMPLEADOS EN INVERSIÓN FÍSICA CON IMPACTO SOCIAL, AMBIENTAL Y DE DESARROLLO URBANO POSITIVO, INCLUYENDO: CONSTRUCCIÓN, REMODELACIÓN DE CENTROS ESCOLARES, PAVIMENTACIÓN Y MTO. DE CALLES, RELLENOS SANITARIOS, PLANTAS DE TRATAMIENTO DE AGUA, OBRAS QUE PRESERVEN ÁREAS NATURALES, ETC.
CUMPLIMIENTO DE LA MISIÓN:
SE ANEXA REPORTE DE METAS 2018</t>
  </si>
  <si>
    <t>APORTACIÓN INICIAL:   MONTO: $746,579,503.00   FECHA: 10/12/2007
OBSERVACIONES: ESTE MANDATO NO CUENTA CON COMITÉ TÉCNICO, AUNQUE EXISTE UN CUERPO COLEGIADO QUE ASESORA RESPECTO DE LA ASIGNACIÓN DE LOS RECURSOS, EL CUAL NO SESIONO EN EL PERIODO QUE SE REPORTA.</t>
  </si>
  <si>
    <t>APORTACIÓN INICIAL:   MONTO: $3,000,000.00   FECHA: 17/10/2014
OBSERVACIONES: EL RESUMEN DE LOS INGRESOS ACUMULADOS, ES EL RESULTADO DE LAS APORTACIONES DEL CENACE, LOS RENDIMIENTOS FINANCIEROS GENERADOS</t>
  </si>
  <si>
    <t>APORTACIÓN INICIAL:   MONTO: $100,000.00   FECHA: 14/11/2000
OBSERVACIONES: NO EXISTEN OBSERVACIONES</t>
  </si>
  <si>
    <t>DESTINO: COMISIONES BANCARIAS.Y RETIRO DE FONDOS PARA REALIZAR PROYECTOS EN PROCESO DE 2016 Y RETIRO DE FONDOS PARA PROYECTO QUE INICIARON EN 2017 AUTORIZADO POR EL COMITE TECNICO DEL FIDEICOMISO DE CIDETEQ.
CUMPLIMIENTO DE LA MISIÓN:
----</t>
  </si>
  <si>
    <t>APORTACIÓN INICIAL:   MONTO: $10,000.00   FECHA: 20/10/2005
OBSERVACIONES: ---LA DISPONIBILIDAD QUE SE REPORTO EN EL RENGLÓN ANTERIOR ES DEL EJERCICIO 2016.</t>
  </si>
  <si>
    <t>APORTACIÓN INICIAL:   MONTO: $511,500.00   FECHA: 15/12/2004
OBSERVACIONES: NINGUNA</t>
  </si>
  <si>
    <t>APORTACIÓN INICIAL:   MONTO: $100,001.00   FECHA: 26/12/2000
OBSERVACIONES: RECURSOS EN INSTRUMENTOS DE INVERSIÓN</t>
  </si>
  <si>
    <t>DESTINO: EL APOYAR LA REALIZACIÓN DE PROYECTOS CIENTÍFICOS, TECNOLÓGICOS Y DE INNOVACIÓN QUE CORRESPONDAN A PRIORIDADES DE LA ENTIDAD FEDERATIVA.
CUMPLIMIENTO DE LA MISIÓN:
SE REALIZARON LOS TRABAJOS DEL PROCESO DE LA ADMINISTRACION CON RESPECTO A LOS REGISTROS Y ELABORACION DE LOS ESTADOS FINANCIEROS ADEMÁS EN LA PARTE OPERATIVA SE ESTA EN PROCESO DE LAS CONVOCATORIAS DEL AÑO.</t>
  </si>
  <si>
    <t>DESTINO: LA ADMINISTRACIÓN DE LOS RECURSOS QUE CONSTITUYEN EL PATRIMONIO FIDEICOMITIDO A EFECTO QUE SE DESTINEN A FOMENTAR Y CANALIZAR APOYOS A LAS INVESTIGACIONES CIENTÍFICAS Y DESARROLLOS TECNOLÓGICOS DE INTERÉS PARA EL ESTADO LIBRE Y SOBERANO DE TLAXCALA.
CUMPLIMIENTO DE LA MISIÓN:
INFORMACIÓN NO ACTUALIZADA POR LA SECRETARIA ADMINISTRATIVA.</t>
  </si>
  <si>
    <t>DESTINO: APORTACIONES AL GRAN TELESCOPIO DE CANARIAS, ESPAÑA PARA LA UTILIZACIÓN FUTURA DEL "GTC", ASÍ COMO LA PARTICIPACIÓN EN SU PUESTA EN MARCHA Y OPERACIÓN.
CUMPLIMIENTO DE LA MISIÓN:
CONTRIBUCIÓN PARA LA OPERACIÓN DE NUEVOS DESARROLLOS DEL GTC, CORRESPONDIENTES AL 5% DE SU PARTICIPACIÓN, LA APORTACIÓN SE REALIZARÁ EN EL CUARTO TRIMESTRE DE 2018.</t>
  </si>
  <si>
    <t>DESTINO: EL FIDEICOMISO SE CREA CON FUNDAMENTO EN EL ARTÍCULO 162. DE LA LEY FEDERAL DEL TRABAJO Y TIENE COMO OBJETO LA CREACIÓN DE UNA RESERVA FINANCIERA PARA EL PAGO DE PRIMA DE ANTIGÜEDAD A LOS TRABAJADORES DE EDUCAL.
CUMPLIMIENTO DE LA MISIÓN:
CON FUNDAMENTO EN LA CLÁUSULA QUINTA.- PAGOS CON CARGO AL PATRIMONIO, TERCER PÁRRAFO DEL CONTRATO DEL FIDEICOMISO NO. 204382, EN EL MES DE NOVIEMBRE DE 2017 SE SOLICITÓ EL REEMBOLSO DE $174,949.47 CON EL QUE SE CUBRIÓ EL PAGO DE PRIMAS DE ANTIGÜEDAD A 6 TRABAJADORES DE EDUCAL, MISMOS QUE FUERON RECUPERADOS DURANTE EL PRIMER TRIMESTRE DE 2018.</t>
  </si>
  <si>
    <t>APORTACIÓN INICIAL:   MONTO: $346,000.00   FECHA: 12/07/2000
OBSERVACIONES: APOYO DE RECURSOS EN EFECTIVO PARA GASTOS DE ALIMENTACIÓN, VESTIDO Y EDUCACIÓN DE LA NIÑA DLE MILENIO.</t>
  </si>
  <si>
    <t>EL FIDEICOMISO TIENE COMO PROPÓSITO FUNDAMENTAL PROVEER DE RECURSOS FINANCIEROS SUFICIENTES Y OPORTUNOS A PROYECTOS DE TRANSMISIÓN Y DISTRIBUCIÓN,PARA LLEVAR A CABO LOS GASTOS PREVIOS DE PROYECTOS DE INVERSIÓN FINANCIADA DIRECTA E INVERSIÓN FINANCIADA CONDICIONADA.</t>
  </si>
  <si>
    <t>DESTINO: PAGAR GASTOS PREVIOS DE PROYECTOS PIDIREGAS.
CUMPLIMIENTO DE LA MISIÓN:
PARA EL AÑO 2018 SE TIENE PROGRAMADO CONVOCAR 23 PROYECTOS CON 26 LÍNEAS DE TRANSMISIÓN Y 55 SUBESTACIONES ELÉCTRICAS, QUE INCORPORARAN AL SISTEMA ELÉCTRICO NACIONAL 2040.57KM-C, 9,770 MVA, 745.4 MVAR Y 113 ALIMENTADORES.</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</si>
  <si>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t>
  </si>
  <si>
    <t>FIDEICOMISO PÚBLICO DE ADMINISTRACIÓN Y PAGO FONDO REGIONAL</t>
  </si>
  <si>
    <t>FONDO METROPOLITANO</t>
  </si>
  <si>
    <t>CON CARGO A SU PATRIMONIO Y PREVIA AUTORIZACIÓN DEL COMITÉ TÉCNICO, EL FIDUCIARIO ENTREGUE A LAS ENTIDADES FEDERATIVAS LOS RECURSOS PARA LOS PROGRAMAS Y PROYECTOS DE INFRAESTRUCTURA A QUE SE REFIERE EL ARTÍCULO 10 DEL PEF 2018, DE ACUERDO CON EL NUMERAL 2 DE LOS LINEAMIENTOS, LAS REGLAS DE OPERACIÓN QUE AUTORICE EL COMITÉ TÉCNICO Y LAS DEMÁS DISPOSICIONES APLICABLES.</t>
  </si>
  <si>
    <t>DESTINO: SEGUIMIENTO DEL PORTAFOLIO DE INVERSIONES DEL FONDO EMPRENDEDORES CONACYT-NAFINSA Y FILTRADO Y BUSQUEDA DE PROYECTOS Y FONDOS PARA EL FONDO DE FONDOS DE CAPITAL EMPRENDEDOR MEXICO VENTURES I, EL FONDO DE COINVERSION DE CAPITAL SEMILLA STARTUP MEXICO, FONDEO DEL PROGRAMA DE APOYO AL PATENTAMIENTO IMPI-FUMEC-NAFIN, EN EL FONDO FISO DE CAPITAL FONDESO Y FONDO ALIANZA PACIFICO.
CUMPLIMIENTO DE LA MISIÓN:
INVERSION EN EL PROGRAMA PARA EL DESARROLLO DE LA INDUSTRIA DEL SOFTWARE</t>
  </si>
  <si>
    <t>APORTACIÓN INICIAL:   MONTO: $10,944,000,000.00   FECHA: 07/05/2003
OBSERVACIONES: LA ENTIDAD CONFORME A SU LEY ORGÁNICA, UTILIZA EL FONDO DE LA FINANCIERA NACIONAL DE DESARROLLO AGROPECUARIO, RURAL, FORESTAL Y PESQUERO COMO SOPORTE OPERATIVO, DEL DESARROLLO DE SUS ACTIVIDADES. LA INFORMACION QUE SE PRESENTA ES PRELIMINAR</t>
  </si>
  <si>
    <t>DESTINO: PROGRAMA DE OBSERVADORES A BORDO DE EMBARCACIONES ATUNERAS, CAMARONERAS Y TIBURONERAS, SEGUIMIENTO Y VERIFICACIÓN EN TIERRA DE ATÚN, ETC.
CUMPLIMIENTO DE LA MISIÓN:
DESDE EL INICIO DEL PROGRAMA DE OBSERVADORES, SE HA PARTICIPADO EN: 2,679 EMBARCACIONES ATUNERAS MAYORES DE 363 T/M; 8,082 DE ATÚN CON PALAGRE; 2,132 DE PESCA DE CAMARÓN DE ALTAMAR EN O.P Y GM; 3,359 DE CAMARÓN (PANGA) DEL ALTO G. DE CALIFORNIA Y COSTAS DE SINALOA; 663 DE PESCA DE TIBURÓN; 4,867 VERIFICACIONES DE DESCARGA DE EMBARCACIONES DE MEDIANA ALTURA, Y 104,683 DE DESCARGA DE CAMARÓN DE PANGAS</t>
  </si>
  <si>
    <t>DESTINO: CUMPLIR CON LAS OBLIGACIONES LABORALES DE CONFORMIDAD CON LA NIF D-3 Y REGLAMENTO DEL PLAN DE PENSIONES DEL FIFOMI, PARA SUFRAGAR LOS BENEFICIOS QUE EL FIFOMI OTORGA A SUS EMPLEADOS. EL SALDO NETO AL PERIODO NO CONSIDERA PLUSVALÍA/MINUSVALÍA DE INVERSIONES EN VALORES.
CUMPLIMIENTO DE LA MISIÓN:
SE CUMPLIERON CON LAS OBLIGACIONES LABORALES DE CONFORMIDAD CON LA NIF D-3, ESTUDIO ACTUARIAL CORRESPONDIENTE AL EJERCICIO 2014 Y REGLAMENTO DEL PLAN DE PENSIONES DEL ORGANISMO. LOS EGRESOS ACUMULADOS COMPRENDEN EL PAGO AL PERSONAL QUE DEJA DE PRESTAR SUS SERVICIOS POR UN IMPORTE DE $11,519,853.38</t>
  </si>
  <si>
    <t>APORTACIÓN INICIAL:   MONTO: $0.01   FECHA: 03/03/1992
OBSERVACIONES: NO SE CUENTA CON DATOS EXACTOS DE LA PRIMERA APORTACIÓN.</t>
  </si>
  <si>
    <t>DESTINO: DURANTE EL EJERCICIO 2018 SE APOYORA EL DESARROLLO DE PROYECTOS DE INVESTIGACION Y DE EXPERIMENTACION ASI COMO LAS ACTIVIDADES SUSTANTIVA A ESTOS. EN EL SEGUNDO TRIMESTRE SE DIO CUMPLIMIENTO A LOS ACUERDOS SIGUIENTES: ACUERDO 07/ I/17 S , ACUERDO 08/I/15 S ACUERDO 04/IE/08 S
CUMPLIMIENTO DE LA MISIÓN:
SE APOYARAN DURANTE EL EJERCICIO 2018, LOS COMPROMISOS CONTRAIDOS CON ESTUDIANTES E INVESTIGADORES PARA SU INTERNALIZACION, Y APOYO PARA PRACTICAS PROFESIONALES DE LOS ESTUDIANTES DE MAESTRIAS Y DOCTORADOS</t>
  </si>
  <si>
    <t>APORTACIÓN INICIAL:   MONTO: $300,000,000.00   FECHA: 16/10/1986
OBSERVACIONES: DURANTE EL MES DE JUNIO SE REALIZÓ LA TRANSFERENCIA DE RECURSOS DE NACIONAL FINANCIERA, S.N.C., A UNA CUENTA APERTURADA EN EL BANCO DE MÉXICO, QUEDANDO ÉSTE ÚLTIMO COMO FIDUCIARIO SUSTITUTO.</t>
  </si>
  <si>
    <t>DESTINO: CREAR UN FONDO DE AHORRO EN BENEFICIO DE LOS TRABAJADORES OPERATIVOS Y DE CONFIANZA, EXCLUYENDO A LOS MANDOS MEDIOS Y SUPERIORES.
CUMPLIMIENTO DE LA MISIÓN:
APORTACIONES POR PARTE DEL ORGANISMO Y TRABAJADORES NO FUERON REALIZADAS</t>
  </si>
  <si>
    <t>FIDEICOMISO PÚBLICO DE ADMINISTRACIÓN Y PAGO</t>
  </si>
  <si>
    <t>APORTACIÓN INICIAL:   MONTO: $31,860,000.00   FECHA: 25/05/2006
OBSERVACIONES: RESULTADOS ALCANZADOS: SE HA DADO SEGUIMIENTO AL FORTALECIMIENTO DEL MANEJO DEL ÁREA A TRAVÉS DE LAS ACCIONES DE CONSERVACIÓN, PROTECCIÓN Y PRESERVACIÓN DEL ÁREA DE PROTECCIÓN DE RECURSOS NATURALES, CUENCAS DE LOS RÍOS VALLE DE BRAVO, MALACATEPEC, TILOSTOC Y TEMASCALTEPEC EN EL ESTADO DE MÉXICO.</t>
  </si>
  <si>
    <t>DESTINO: GASTOS GENERALES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</si>
  <si>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FUNDAMENTALMENTE PARA EL PAGO DE SERVICIOS ESPECIALIZADOS EN APOYO DE LAS ACTIVIDADES DE DIVULGACIÓN DE LA CIENCIA, ASI COMO PARA LA COMPRA DE EQUIPOS DE LABORATORIO, Y REACTIVOS, EN APOYO A ACTIVIDADES SUSTANTIVAS.
CUMPLIMIENTO DE LA MISIÓN:
EL FIDEICOMISO CONSTITUIDO POR EL CIBNOR TIENE POR OBJETO FINANCIAR O COMPLEMENTAR EL FINANCIAMIENTO DE PROYECTOS DE INVESTIGACIÓN, LA CREACIÓN Y MANTENIMIENTO DE INSTALACIONES DE INVESTIGACIÓN, SU EQUIPAMIENTO, EL SUMINISTRO DE MATERIALES, EL OTORGAMIENTO DE INCENTIVOS EXTRAORDINARIOS A LOS INVESTIGADORES Y OTROS PROPÓSITOS DIRECTAMENTE VINCULADOS PARA LOS PROYECTOS CIENTÍFICOS Y TECNOLÓGICOS APROBADOS.</t>
  </si>
  <si>
    <t>DESTINO: APOYO A CUATRO PROYECTOS REGISTRADOS.
CUMPLIMIENTO DE LA MISIÓN:
APOYO A CUATRO PROYECTOS REGISTRADOS.</t>
  </si>
  <si>
    <t>DESTINO: OTORGAMIENTO DE APOYOS ECONÓMICOS Y FINANCIAMIENTOS PARA ACTIVIDADES DIRECTAMENTE VINCULADAS AL PROGRAMA PARA EL DESARROLLO DE LA BIOSEGURIDAD Y LA BIOTECNOLOGÍA.
CUMPLIMIENTO DE LA MISIÓN:
DURANTE EL PERIODO QUE SE INFORMA SE HA CONTINUADO CON EL SEGUIMIENTO DE LOS PROYECTOS VIGENTES Y SE HA DADO CUMPLIMIENTO AL PROGRAMA DE TRABAJO BIENAL APROBADO POR LA CIBIOGEM.</t>
  </si>
  <si>
    <t>DESTINO: APOYOS PARA PROYECTOS DE INVESTIGACION CIENTIFICA Y TECNOLÓGICA DEL FONDO SECTORIAL DE INVESTIGACIÓN Y DESARROLLO EN CIENCIAS NAVALES.
CUMPLIMIENTO DE LA MISIÓN:
SE CONTINÚA DESTINANDO LOS APOYOS A LAS ACTIVIDADES DE INVESTIGACIÓN CIENTÍFICA Y TECNOLÓGICA, INNOVACIÓN Y DESARROLLO DE TECNOLÓGIA, CREACIÓN Y FORTALECIMIENTO DE LA INFRAESTRUCTURA DE INVESTIGACCIÓN Y DESARROLLO TECNOLÓGICO QUE REQUIERE EL SECTOR CIENCIAS NAVALES. ASÍ MISMO EL SECTOR CUMPLIO CON EL INDICE AL DESARROLLAR 16 PROYECTOS EN EL SEXENIO DEL 2012 AL 2018.</t>
  </si>
  <si>
    <t>DESTINO: IMPULSAR UNA ECONOMÍA BASADA EN CONOCIMIENTO, A TRAVÉS DEL APOYO A PROYECTOS DE INNOVACIÓN PRESENTADOS POR EMPRENDEDORES, PERSONAS FÍSICAS CON ACTIVIDAD EMPRESARIAL O MIPYMES DE BASE TECNOLÓGICA.
CUMPLIMIENTO DE LA MISIÓN:
DURANTE EL PERIODO QUE SE INFORMA HAN APORTADO $60,000,000.00 MILLONES DE PESOS Y SE HAN APROBADO 0 MILLONES DE PESOS PARA EL DESARROLLO DE PROYECTOS.</t>
  </si>
  <si>
    <t>DESTINO: GASTO OPERATIVO Y APOYOS PARA LA INVESTIGACION CIENTIFICA Y TECNOLOGICA.
CUMPLIMIENTO DE LA MISIÓN:
DATOS NO ACTUALIZADOS POR EL SECRETARIO ADMINISTRATIVO.</t>
  </si>
  <si>
    <t>DESTINO: OTORGAMIENTO DE APOYOS Y FINANCIAMIENTOS PARA LA REALIZACIÓN DE INVESTIGACIONES CIENTÍFICAS, DESARROLLO TECNOLÓGICO, INNOVACIÓN, EL REGISTRO NACIONAL O INTERNACIONAL DE PROPIEDAD INTELECTUAL, Y LA FORMACIÓN DE RECURSOS HUMANOS ESPECIALIZADOS, BECAS, CREACIÓN Y FORTALECIMIENTO E GRUPOS O CUERPOS ACADÉMICOS O PROFESIONALES DE INVESTIGACIÓN, DESARROLLO TECNOLÓGICO E INNOVACIÓN, DIVULGACIÓ CIENTÍFICA Y TECNOLÓGICA E INNOVACIÓN, ASI COMO LAS DEMÁS ACTIVIDADES, PROGRAMAS Y PROYECTOS QUE DETERMINEN EL COMITÉ TÉCNICO Y DE ADMINISTRACIÓN DEL FONDO RELACIONADOS CON EL ANÁLISIS DE LA POBREZA, MONITOREO Y EVALUACIÓN.
CUMPLIMIENTO DE LA MISIÓN:
HASTA LA FECHA DEL REPORTE, NO SE HABÍAN APROBADO RECURSOS PARA LA REALIZACIÓN DE PROYECTOS.</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</si>
  <si>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EN ESTE TRIMESTRE SE GENERARON ÚNICAMENTE PRODUCTOS FINANCIEROS POR EL PATRIMONIO INVERTIDO EN LA INSTITUCIÓN BANCARIA Y PAGO POR MANEJO DE CUENTA.</t>
  </si>
  <si>
    <t>APORTACIÓN INICIAL:   MONTO: $10,000,000.00   FECHA: 12/11/2010
OBSERVACIONES: EN ESTE TRIMESTRE SE GENERARON ÚNICAMENTE PRODUCTOS FINANCIEROS POR EL PATRIMONIO INVERTIDO EN LA INSTITUCIÓN BANCARIA Y PAGO POR MANEJO DE CUENTA.</t>
  </si>
  <si>
    <t>APORTACIÓN INICIAL:   MONTO: $8,500,000.00   FECHA: 24/11/2000
OBSERVACIONES: EN EL SISTEMA DEL PROCESO INTEGRAL DE PROGRAMACIÓN Y PRESUPUESTO "PIPP" DEL EJERCICIO 2018 SE ENCUENTRA EN TRÁMITE LA CLAVE DE ACTUALIZACIÓN DEL FIDEICOMISO 597 ACTINVER. NOTA: LA CANTIDAD DE $59,494.54 CORRESPONDE A LA DISPONIBILIDAD INICIAL DEL EJERCICIO 2018.</t>
  </si>
  <si>
    <t>DESTINO: 1)APOYAR A LA UNIDAD HERMOSILLO Y A SUS 5 UNIDADES REGIONALES, 2)APOYAR AL ALCANCE DE LAS METAS COMPROMETIDAS PARA EL EJERCICIO 2018 CONTEMPLADAS EN EL PLAN ESTRATÉGICO DE MEDIANO PLAZO. 3)APOYAR A PROYECTOS DE INFRAESTRUCTURA INSTITUCIONAL
CUMPLIMIENTO DE LA MISIÓN:
1)SE APOYÓ A LA UNIDAD HERMOSILLO Y A SUS 5 UNIDADES REGIONALES, 2)SE APOYÓ AL ALCANCE DE LAS METAS COMPROMETIDAS PARA EL EJERCICIO 2018 CONTEMPLADAS EN EL PLAN ESTRATÉGICO DE MEDIANO PLAZO. 3)SE APOYÓ A PROYECTOS DE INFRAESTRUCTURA INSTITUCIONAL</t>
  </si>
  <si>
    <t>DESTINO: APOYOS PARA LA INVESTIGACION CIENTIFICA Y TECNOLOGICA DEL ESTADO DE COAHUILA DE ZARAGOZA
CUMPLIMIENTO DE LA MISIÓN:
DURANTE EL PERIODO QUE SE INFORMA SE HAN APORTADO RECURSOS FISCALES DE LA FEDERACION Y DEL ESTADO DE COAHUILA DE ZARAGOZA PARA EL DESARROLLO DE PROYECTOS 2018.</t>
  </si>
  <si>
    <t>DESTINO: APOYOS PARA PROYECTOS DE INVESTIGACION CIENTIFICA Y TECNOLOGICA EN EL ESTADO DE CHIAPAS
CUMPLIMIENTO DE LA MISIÓN:
DURANTE EL PERIODO QUE SE INFORMA EL CTA AUTORIZÓ RECURSOS PARA EL DESARROLLO DE PROYECTOS POR $ 80'481,720.00 DE LOS CUALES SE ENCUENTRAN RECURSOS POR MINISTRAR A LOS SUJETOS DE APOYO, POR LA CANTIDAD DE $15'130,450.00</t>
  </si>
  <si>
    <t>DESTINO: APOYO PARA LA INVESTIGACION CIENTIFICA Y TECNOLOGICA DEL ESTADO DE GUANAJUATO.
CUMPLIMIENTO DE LA MISIÓN:
SE FOMENTÓ EL DESARROLLO CIENTÍFICO Y TECNOLÓGICO DEL ESTADO DE GUANAJUATO AL APOYAR PROYECTOS DE INVESTIGACIÓN, INNOVACIÓN Y DESARROLLO TECNOLÓGICO MEDIANTE LA ASIGNACIÓN DE RECURSOS PARA ATENDER LAS DEMANDAS TECNOLÓGICAS MEDIANTE EL APROVECHAMIENTO DE RECURSOS NATURALES DEL ESTADO Y ATENDER PROBLEMAS DE LA REGIÓN.</t>
  </si>
  <si>
    <t>DESTINO: PARA EL FOMENTO A LA INVESTIGACION CIENTIFICA Y TECNOLOGICA DEL ESTADO (UNIVERSIDADES, CENTROS DE INVESTIGACION Y EMPRESAS CON RENIECYT) DE QUINTANA ROO
CUMPLIMIENTO DE LA MISIÓN:
SE REALIZARON TAREAS DE APOYO Y SEGUIMIENTO A LOS PROYECTOS VIGENTES, SE APROBARON RECURSOS POR LA CANTIDAD DE $10,000,000.00 PESOS PARA CONVOCATORIAS 2018 01,02 Y SE MINISTRARON RECURSOS A PROYECTOS POR $41'005,614.04</t>
  </si>
  <si>
    <t>DESTINO: APOYOS PARA LA INVESTIGACION CIENTIFICA Y TECNOLOGICA Y DE INNOVACIÓN QUE RESPONDAN A LAS PRIORIDADES ESTABLECIDAS POR DEL ESTADO DE SONORA.
CUMPLIMIENTO DE LA MISIÓN:
DURANTE EL PERIODO QUE SE INFORMA NO SE HAN APORTADO RECURSOS AL PATRIMONIO Y NO SE HAN APROBADO PROYECTOS. SIN EMBARGO CON FECHA 16 DE ABRIL DE 2018 SE HA PUBLICADO LA CONVOCATORIA 2018-01 DE ESTE FIDEICOMISO DONDE SE COMPROMETIÓ UN MONTO DE $30,500,000.00 A FIN DE ATENDER EL PLAN DE ACCIÓN Y DEMANDAS DE ESTE FONDO.</t>
  </si>
  <si>
    <t>DESTINO: APOYOS PARA PROYECTOS DE INVESTIGACIÓN CIENTÍFICA Y TECNOLÓGICA EN EL ESTADO DE MICHOACÁN.
CUMPLIMIENTO DE LA MISIÓN:
SE REALIZÓ SEGUIMIENTO TÉCNICO Y FINANCIERO A LOS PROYECTOS VIGENTES: MICH-2014-C03-235224 Y MICH-2015-C01-01-283933; SE REALIZARON GESTIONES PARA LA IDENTIFICACIÓN DE DEMANDAS ESTRATÉGICAS DEL ESTADO; SE REALIZARON LOS REGISTROS CONTABLES PARA LA ADMINISTRACIÓN DEL FIDEICOMISO.</t>
  </si>
  <si>
    <t>DESTINO: APOYOS PARA LA INVESTIGACION CIENTIFICA Y TECNOLOGICA DEL ESTADO DE COLIMA.
CUMPLIMIENTO DE LA MISIÓN:
DURANTE EL PERIODO QUE SE INFORMA NO SE HAN REALIZADO APORTACIONES A PROYECTOS, ASÍ COMO TAMPOCO SE HAN DECLARADO ACUERDOS.</t>
  </si>
  <si>
    <t>DESTINO: APOYOS PARA LA INVESTIGACION CIENTIFICA Y TECNOLOGICA DEL ESTADO DE SINALOA.
CUMPLIMIENTO DE LA MISIÓN:
MINISTRACIÓN Y SEGUIIMIENTO FINANCIERO A LOS PROYECTOS VIGENTES, SE PUBLICÓ LA CONVOCATORIA 2018-01, CON UNA DEMANDA ESPECIFICA, SE REUNIÓ LA COMEVAL PARA EVALUAR LA DEMANDA DE LA CONVOCATORIA 2018-01.</t>
  </si>
  <si>
    <t>DESTINO: GASTOS POR HONORARIOS, GASTOS DE APOYO A LA EDUCACIÓN Y GASTOS DE CAPACITACIÓN.
CUMPLIMIENTO DE LA MISIÓN:
LAS EROGACIONES REALIZADAS EN EL PRESENTE TRIMESTRE SE ENGLOBAN EN TRES PRINCIPALES RUBROS LOS CUALES SON: HONORARIOS, GASTOS DE CAPACITACIÓN Y GASTOS DE OPERACIÓN DEL PROGRAMA DE TRABAJO DEL FOFOE.</t>
  </si>
  <si>
    <t>T9G</t>
  </si>
  <si>
    <t>PEMEX EXPLORACIÓN Y PRODUCCIÓN</t>
  </si>
  <si>
    <t>201852T9G01604</t>
  </si>
  <si>
    <t>FIDEICOMISIO DE ABANDONO EK-BALAM</t>
  </si>
  <si>
    <t>SERVIR COMO VEHICULO PARA QUE EL FIDEICOMITENTE, CUBRA UNICA Y EXCLUSIVAMENTE Y CON CARGO AL PATRIMONIO DEL FIDEICOMISO DE ABANDONO EK-BALAM, LOS COSTOS Y GASTOS DE LAS OPERACIONES DE ABANDONO DE LAS AREAS EN LAS QUE LA FIDEICOMITENTE HAYA REALIZADO LA EXTRACCION DE HIDROCARBUROS EN EL AREA CONTRACTUAL DE EK-BALAM, A TRAVES DE LA CELEBRACION DEL CONTRATO DE EXTRACCION.</t>
  </si>
  <si>
    <t>DESTINO: PARA EL ABANDONO DEL AREA CONTRACTUAL DE EK-BALAM
CUMPLIMIENTO DE LA MISIÓN:
CONTRATO EN DESARROLLO, SIN NECESIDAD DE REALIZAR ACTIVIDADES DE ABANDONO DE CAMPOS</t>
  </si>
  <si>
    <t>APORTACIÓN INICIAL:   MONTO: $1.00   FECHA: 18/03/1967
OBSERVACIONES: A PARTIR DEL AÑO 2012, DESDE EL PRIMER INFORME TRIMESTRAL EN EL RUBRO CORRESPONDIENTE AL SALDO FINAL DEL EJERCICIO FISCAL ANTERIOR, SE CONSIDERÓ EL TOTAL DEL PASIVO Y PATRIMONIO, TAL COMO LO REFLEJAN LOS ESTADOS FINANCIEROS QUE SUSCRIBE LA FIDUCIARIA BANOBRAS, ESTO CON EL PROPÓSITO DE DAR MAYOR CLARIDAD A LOS RECURSOS CON LOS QUE CUENTA EL FIDEICOMISO. SE AJUSTA SALDO FINAL DEL EJERCICIO FISCAL ANTERIOR A $87,816.81 PESOS CONSIDERANDO EL INCREMENTO DE PASIVO POR $2,500.00 PESOS OMITIDO EN EL REPORTE DEL CUARTO TRIMESTRE DEL 2017.</t>
  </si>
  <si>
    <t>ANEXO XVI</t>
  </si>
  <si>
    <t>CON REGISTRO VIGENTE AL 30 DE SEPTIEMBRE DE 2018</t>
  </si>
  <si>
    <t>REPORTADO
ENERO - SEPTIEMBRE 2018</t>
  </si>
  <si>
    <t>DESTINO: $164,265.66 HONORARIOS PROFESIONALES, $3,285,255.71 UNAM DESARROLLO DE RED DE MONITOREO REMOTO DE GASES DEL VOLCAN POPOCATEPETL ACUERDO E.III.03, $231,188.84 HONORARIOS PROFESIONALES JOSÉ MADRIGAL, $10,951.00 HONORARIOS PROFESIONALES LUIS GERARDO CASTELLANOS PIÑA, $2,171,428.60 CENAPRED PRONOSTICO ESTACIONAL DE CONDICIONES DE SEQUIA, $4,571,429.00 CENAPRED DESARROLLO DE UN SISTEMA DE PRONÓSTICO OPERACIONAL DE EVENTOS EXTREMOS BASADOS EN MODELOS NUMÉRICOS, $4,755,600.00 CENAPRED .-SI- VULNERABILIDAD DE ESTRUCTURAS DE PUENTES EN ZONAS DE GRAN INFLUENCIA DE CICLONES, $127,900,000.00 ENAPRED .- PREVENTIVO REFORZAMIENTO Y ACTUALIZACION DE LA RED SISMICA, $1,328,780.00 CENAPRED ELABORACIÓN DE ESCENARIOS DE PELIGROS, $60,839.20 GLORIA GUADALUPE LOPEZ VAZQUEZ, $60,839.20 ANDREA DOMINGUEZ PACHECO, $109,510.60 HILDA LORENA ORTEGA REYES, $121,678.40 SUSANA CAMPA RAMIREZ, $87,608.40 MARCO ANTONIO GARCIA TORRES, $147, 629.00 IMPUESTOS ENTERADOS S/HONS. PROFS.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</si>
  <si>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AL TERCER TRIMESTRE DEL 2018 EL IMPORTE POR CONCEPTO DE HONORARIOS FIDUCIARIOS ASCENDIÓ A LA CANTIDAD DE $4,210,550.89 (CUATRO MILLONES DOSCIENTOS DIEZ MIL QUINIENTOS CINCUENTA PESOS 89/100 M.N.) Y LOS PAGOS DE AUDITORÍAS POR UN MONTO DE $145,296.96 (CIENTO CUARENTA Y CINCO MIL DOS CIENTOS NOVENTA Y SEIS PESOS 96/100 M.N). ASIMISMO, EL MONTO DE APOYOS ENTREGADOS AL TERCER TRIMESTRE, ASCIENDE A LA CANTIDAD DE $9,020,000.00 (NUEVE MILLONES VEINTE MIL PESOS 00/100 M.N.). NO OMITO, RESALTAR QUE LA INFORMACIÓN CONTENIDA EN LOS ESTADOS DE POSICIÓN FINANCIERA, EN EL ARCHIVO DEL PATRIMONIO DEL FIDEICOMISO Y LO QUE AQUÍ SE REPORTA, ES PROPORCIONADA POR LA INSTITUCIÓN FIDUCIARIA, LA CUAL, ES LA ÚNICA RESPONSABLE DEL CONTENIDO DE LA MISMA.NO OMITO, RESALTAR QUE LA INFORMACIÓN CONTENIDA EN LOS ESTADOS DE POSICIÓN FINANCIERA, EN EL ARCHIVO DEL PATRIMONIO DEL FIDEICOMISO Y LO QUE AQUÍ SE REPORTA, ES PROPORCIONADA POR LA INSTITUCIÓN FIDUCIARIA, LA CUAL, ES LA ÚNICA RESPONSABLE DEL CONTENIDO DE LA MISMA.
CUMPLIMIENTO DE LA MISIÓN:
EN EL TERCER TRIMESTRE DEL EJERCICIO FISCAL 2018, FINALIZÓ LA PRÓRROGA OTORGADA A LA LISTA PUBLICADA EN EL DIARIO OFICIAL DE LA FEDERACIÓN EL DÍA 7 DE DICIEMBRE DE 2015.</t>
  </si>
  <si>
    <t>APORTACIÓN INICIAL:   MONTO: $776,000,000.00   FECHA: 28/09/2007
OBSERVACIONES: PARA CONTINUAR REALIZANDO ENTRE OTRAS LAS EROGACIONES CORRESPONDIENTES A LOS PROYECTOS AUTORIZADOS POR EL COMITÉ TÉCNICO ENTRE LOS QUE SE ENCUENTRAN: MANTENIMIENTO Y CONSERVACION DE LA INFRAESTRUCTURA INMOBILIARIA QUE OCUPA LA POLICIA FEDERAL EN LA REPUBLICA MEXICANA; SUSPENSIÓN Y CONTROL DE LOS TRABAJOS DE ADECUACION Y AMPLIACION DE ESPACIOS E INSTALACIONES EXISTENTES EN EL CEFERESO NO. 8 NOR-PONIENTE, SUPERVISION Y CONTROL DE LA CONSTRUCCION DEL CENTRO DE CONTROL EN EL CEFERESO NO. 9 NORTE; TRABAJOS DE ADECUACION Y AMPLIACION DE ESPACIOS E INSTALACIONES EXISTENTES EN EL CEFERESO NO. 8 NOR-PONIENTE; ADQUISICION DE VEHICULOS BLINDADOS Y MOTOCICLETAS PARA LA POLICIA FEDERAL.EN CUMPLIMIENTO EN LO DISPUESTO A LA CLÁUSULA QUINTA DEL CONTRATO.</t>
  </si>
  <si>
    <t>DESTINO: IMPLEMENTACIÓN Y OPERACIÓN DE LAS MEDIDAS DE PROTECCIÓN ESTABLECIDAS EN LA LEY PARA LA PROTECCIÓN DE PERSONAS DEFENSORAS DE DERECHOS HUMANOS Y PERIODISTAS, QUE GARANTICEN LA VIDA,INTEGRIDAD, LIBERTAD Y SEGURIDAD DE LAS PERSONAS QUE SE ENCUENTREN EN SITUACIÓN DE RIESGO COMO CONSECUENCIA DE LA DEFENSA O PROMOCIÓN DE LOS DERECHOS HUMANOS, Y DEL EJERCICIO DE LA LIBERTAD DE EXPRESIÓN Y EL PERIODISMO. ASÍ COMO, EL PAGO CORRESPONDIENTE POR HONORARIOS FIDUCIARIOS Y AUDITORÍA EXTERNA.
CUMPLIMIENTO DE LA MISIÓN:
CON LA IMPLEMENTACIÓN Y OPERACIÓN DE LAS MEDIDAS PREVENTIVAS, MEDIDAS DE PROTECCIÓN Y MEDIDAS URGENTES DE PROTECCIÓN POR PARTE DEL MECANISMO DE PROTECCIÓN PARA PERSONAS DEFENSORAS DE DERECHOS HUMANOS Y PERIODISTAS, SE HA LOGRADO BENEFICIAR A 1,030 PERSONAS EN SITUACIÓN DE RIESGO. ASÍ COMO,EL PAGO CORRESPONDIENTE POR LA AUDITORÍA EXTERNA.</t>
  </si>
  <si>
    <t>DESTINO: EN EL TERCER TRIMESTRE 2018 NO SE PRESENTO NINGUNA DEMANDA EN EL EXTRANJERO CONTRA EL ESTADO MEXICANO, POR LO QUE LOS RECURSOS EN SU TOTALIDAD SIGUEN FORMANDO PARTE DEL PATRIMONIO DEL FIDEICOMISO. SIN EMBARGO, DURANTE EL TERCER TRIMESTRE DE 2018 SE PRESENTARON GASTOS DE APOYO POR CONCEPTO DE HONORARIOS FIDUCIARIOS Y CONTRIBUCIONES DIVERSAS, LAS CUALES SUMAN UN TOTAL DE $339,483.27 M.N.
CUMPLIMIENTO DE LA MISIÓN:
EN EL TERCER TRIMESTRE 2018 NO SE PRESENTO NINGUNA DEMANDA EN EL EXTRANJERO CONTRA EL ESTADO MEXICANO, POR LO QUE LOS RECURSOS EN SU TOTALIDAD SIGUEN FORMANDO PARTE DEL PATRIMONIO DEL FIDEICOMISO.</t>
  </si>
  <si>
    <t>APORTACIÓN INICIAL:   MONTO: $200,010,000.00   FECHA: 28/06/2012
OBSERVACIONES: SE REPORTA LA INFORMACIÓN DEL TERCER TRIMESTRE DE 2018. AL 30 DE SEPTIEMBRE 2018, EL FIDEICOMISO TIENE UN PASIVO DE $106,366.20 CORRESPONDIENTE A LOS HONORARIOS DE LOS AUDITORES DESIGNADOS POR LA FUNCIÓN PÚBLICA.</t>
  </si>
  <si>
    <t>DESTINO: SE UTILIZAN PARA LA EJECUCIÓN DE 15 PROYECTOS QUE CORRESPONDEN A 12 INSTITUCIONES QUE PARTICIPAN EN EL FIDEICOMISO, ASÍ COMO LOS GASTOS DE OPERACIÓN, PAGO DE IMPUESTOS, PAGO DE AUDITORIA Y RESULTADO CAMBIARIO DERIVADOS DE DICHOS PROYECTOS.
CUMPLIMIENTO DE LA MISIÓN:
LOS RECURSOS DEL FIDEICOMISO SE APLICAN A LOS PROYECTOS CONJUNTOS DE COOPERACIÓN ENTRE LOS GOBIERNOS DE MÉXICO Y DEL REINO DE ESPAÑA Y QUE SON DIRIGIDAS A LA COOPERACIÓN BILATERAL Y TRIANGULAR.</t>
  </si>
  <si>
    <t>APORTACIÓN INICIAL:   MONTO: $1,463,524.22   FECHA: 05/09/1996
OBSERVACIONES: SE REPORTA LA INFORMACIÓN DEL 3ER TRIMESTRE 2018 (JUL-SEP) Y SE ADJUNTA EL ACUERDO DE LA SESIÓN EXTRAORDINARIA DEL COMITÉ TÉCNICO DEL 5 DE JULIO 2018 DEBIDAMENTE FIRMADO.</t>
  </si>
  <si>
    <t>DESTINO: EN TÉRMINOS DEL ARTICULO 1 Y 35 DE LA LEY DE COOPERACIÓN INTERNACIONAL PARA EL DESARROLLO (LCID) LOS RECURSOS DEL PATRIMONIO SE DESTINAN PARA ALCANZAR LOS OBJETIVOS PREVISTOS EN LA LCID A TRAVÉS DEL FINANCIAMIENTO DE PROGRAMAS, PROYECTOS Y ACCIONES DE COOPERACIÓN INTERNACIONAL QUE TENGAN COMO PROPÓSITO PROMOVER EL DESARROLLO HUMANO SUSTENTABLE, EL AUMENTO DE LOS NIVELES EDUCATIVO, TÉCNICO, CIENTÍFICO Y CULTURAL, DISMINUCIÓN DE ASIMETRIAS ENTRE PAÍSES DESARROLLADOS Y PAÍSES EN VÍAS DE DESARROLLO, ETC.
CUMPLIMIENTO DE LA MISIÓN:
EL COMITÉ TÉCNICO Y DE ADMINISTRACIÓN (CTA) APROBÓ PROYECTOS LOS CUALES EJERCIERON RECURSOS POR: PROGRAMA DE BECAS 2018 $24,472,961.61; PAGO DE BOLETOS AÉREOS DEL PROGRAMA DE BECAS 2017 $690,621.43, PROYECTO DE LABORATORIO DE COHESIÓN SOCIAL II $265,619.91, FONDO DE AYUDA HUMANITARIA $690,990.53; PROYECTO PILOTO MUNICIPIOS FRONTERIZOS DE DERECHOS HUMANOS $1,090,233.42, EITI $419,932.00 Y AEC $20,166.65.</t>
  </si>
  <si>
    <t>APORTACIÓN INICIAL:   MONTO: $4,000,000.00   FECHA: 23/11/2012
OBSERVACIONES: AL 30 DE SEPTIEMBRE SE TIENEN PASIVOS POR PAGAR POR CONCEPTO DE HONORARIOS A LOS AUDITORES POR UN IMPORTE DE $2,131.50 Y HONORARIOS FIDUCIARIOS POR UN IMPORTE DE $65,905.40.</t>
  </si>
  <si>
    <t>DESTINO: SE INCLUYE EL COBRO DE COMISIONES BANCARIAS POR MANEJO DE CUENTA AL MES DE JULIO Y LOS RENDIMIENTOS FINANCIEROS GENERADOS EN EL TERCER TRIMESTRE DE 2018.
CUMPLIMIENTO DE LA MISIÓN:
DE CONFORMIDAD CON EL FIN PARA EL QUE FUE CREADO, DURANTE EL PRESENTE EJERCICIO SE CONTINUARÁ CON LA CREACIÓN Y OPERACIÓN DE LOS FONDOS DE CONTINGENCIA DESTINADOS A LAS EMBAJADAS Y CONSULADOS DE MEXICO EN EL EXTERIOR, A FIN DE TENER LA SOLVENCIA FINANCIERA QUE REQUIEREN PARA LLEVAR A CABO CON EFICACIA Y EFICIENCIA LAS ACCIONES DE POLITICA EXTERIOR.</t>
  </si>
  <si>
    <t>APORTACIÓN INICIAL:   MONTO: $45,270,637.70   FECHA: 22/09/2006
OBSERVACIONES: EL MANDATO ESTA CONSTITUIDO EN DÓLARES AMERICANOS, PARA LA PRESENTACIÓN EN MONEDA NACIONAL DE ESTE INFORME TRIMESTRAL, SE CONSIDERA EL TIPO DE CAMBIO DE $18.7231 PESOS M.N. POR DÓLAR EUA, REPORTADO POR LA INSTITUCIÓN FINANCIERA AL 30 DE SEPTIEMBRE DE 2018; Y AL APLICAR ESTE TIPO DE CAMBIO AL MONTO DE RECURSOS DISPONIBLES EN DÓLARES AL CIERRE DEL AÑO ANTERIOR, SE GENERA UNA DIFERENCIA NEGATIVA ACUMULADA DE $110,673.55 LA INVERSIÓN TEMPORAL POR $40,502.24 MN NO SE INCLUYÓ EN EL INFORME EN DÓLARES EUA, DICHOS RECURSOS SERÁN APLICADOS AL PAGO DE COMISIONES BANCARIAS EN MESES POSTERIORES.</t>
  </si>
  <si>
    <t>DESTINO: AL 30 DE SEPTIEMBRE DE 2018 SE HAN EROGADO RECURSOS POR CONCEPTO DE HONORARIOS FIDUCIARIOS POR LA CANTIDAD DE $1,412,495.46.
CUMPLIMIENTO DE LA MISIÓN:
AL 30/09/2018, SE REGISTRARON RESERVAS PARA EL OTORGAMIENTO DE APOYOS FINANCIEROS POR $984,725,020.94, LA DISPONIBILIDAD QUE SE TIENE EN EL PATRIMONIO PARA NUEVOS APOYOS FINANCIEROS ES DE $465’240,074.15, CONSIDERANDO EL IMPORTE RESERVADO PARA EL PAGO DE HONORARIOS FIDUCIARIOS DURANTE LA VIGENCIA RESTANTE DEL FIDEICOMISO POR $12’744,010.83.</t>
  </si>
  <si>
    <t>APORTACIÓN INICIAL:   MONTO: $4,500,000,000.00   FECHA: 30/03/2011
OBSERVACIONES: AL 30/09/2018, SE HAN EROGADO RECURSOS PARA COMPRA DE BONOS CUPÓN CERO POR CONCEPTO DE APOYOS FINS. OTORGADOS A ENTIDADES FEDERATIVAS POR $5,068’899,694.55. DICHO IMPORTE FORMA PARTE DE LAS INVS. DEL FIDEICOMISO A LA FECHA DE ESTE REPORTE. ASIMISMO, LOS RENDTOS. FINS. INCLUYEN INTS. DEVENGADOS SOBRE INVS. EN BONOS CUPÓN CERO POR $ 392,313,405.68, INTS. COBRADOS SOBRE INVS. EN VALORES POR $57,709,936.89, INTS. DEVENGADOS POR COBRAR DE INVS. POR $30,467,332.42, REGISTRÁNDOSE UN TOTAL DE $480,490,674.99. EL 20/03/2018, EL EDO. DE CHIAPAS LLEVÓ A CABO EL PAGO ANTICIPADO DE LOS CRÉDITOS CONTRATADOS CON BANOBRAS AL AMPARO DEL FONREC RECIBIENDO EN EL PATRIMONIO $639’597,800.96. CON FECHA 21/08/2018, SE PAGÓ A KPMG CARDENAS DOSAL S. C, LA DICTAMINACIÓN DE LOS EDOS. FINS. POR LOS EJERCICIOS 2015, 2016 Y 2017 LA CANTIDAD DE $364,627.44. LOS RECURSOS DEL FIDEICOMISO POR LA CTA. PÚBLICA DEL EJERCICIO 2017, ESTÁN SIENDO REVISADOS POR LA ASF, A TRAVÉS DE LA AUDITORÍA NÚMERO 61-GB DENOMINADA PARA “FISCALIZAR LA GESTIÓN FINANCIERA DE LOS RECURSOS PROVENIENTES DEL BONO CATASTRÓFICO, DEL SEGURO DE EXCESO DE PÉRDIDAS Y DE LAS DISPONIBILIDADES DEL FDO. DE DESASTRES NATURALES Y DEL FONREC, PARA ATENDER DESASTRES NATURALES, ASÍ COMO VERIFICAR SU REGISTRO CONTABLE Y PRESENTACIÓN EN LA CTA. PÚBLICA, CONFORME A LA NORMATIVA.” MEDIANTE LA ORDEN DE AUDITORÍA NÚM. AEC806667/2018.DERIVADO DE SUS FINES, PARA ESTE FIDEICOMISO NO SE GENERAN ESTADOS DE RESULTADOS.</t>
  </si>
  <si>
    <t>DESTINO: AL 30 DE SEPTEIMBRE DE 2018 SE HAN EROGADO RECURSOS POR CONCEPTO DE HONORARIOS FIDUCIARIOS POR LA CANTIDAD DE $ 322,470.72.
CUMPLIMIENTO DE LA MISIÓN:
AL CIERRE DEL TERCER TRIMESTRE DE 2018 NO SE TIENE REGISTRADO RESERVAS PARA EL OTORGAMIENTO DE APOYOS FINANCIEROS POR LO QUE LA DISPONIBILIDAD QUE SE TIENE EN EL PATRIMONIO DEL FIDEICOMISO ES POR LA CANTIDAD DE $71’661,088.08, CONSIDERANDO UNA RESERVA PARA EL COBRO DE HONORARIOS FIDUCIARIOS Y HONORARIOS PARA LA DEFENSA DEL PATRIMONIO, INCLUYENDO IVA POR LA CANTIDAD DE $20’958,128.10.</t>
  </si>
  <si>
    <t>APORTACIÓN INICIAL:   MONTO: $4,000,000,000.00   FECHA: 20/04/2012
OBSERVACIONES: AL 30/09/2018, SE EROGARON RECURSOS PARA COMPRA DE BONOS CUPÓN CERO POR CONCEPTO DE APOYOS FINANCIEROS OTORGADOS A ENTIDADES FEDERATIVAS POR $3,708’670,904.96, DICHO IMPORTE FORMA PARTE DE LAS INVS. DEL FIDEICOMISO A LA FECHA DE ESTE REPORTE. ASIMISMO, LOS RENDIMIENTOS FINANCIEROS POR $321,904,774.10 INCLUYEN INTS. DEVENGADOS SOBRE INVS. EN BONOS CUPÓN CERO POR $316,740,857.68, INTS. COBRADOS SOBRE INVERSIONES EN VALORES POR $3,421,921.65 E INTS. DEVENGADOS POR COBRAR DE INVS. POR $1,741,994.77. CON FECHA 21/08/2018, SE PAGÓ A KPMG CARDENAS DOSAL S. C, LA DICTAMINACIÓN DE LOS EDOS. FINS. POR LOS EJERCICIOS 2015, 2016 Y 2017 LA CANTIDAD DE $364,627.44. CON FECHA 20/03/2018, EL EDO. DE CHIAPAS LLEVÓ A CABO EL PAGO ANTICIPADO DE LOS CRÉDITOS CONTRATADOS CON BANOBRAS AL AMPARO DEL PROFISE, POR LO QUE SE REALIZÓ LA REDENCIÓN ANTICIPADA DE LOS BONOS CUPÓN CERO ADQUIRIDOS PARA RESPALDAR LOS DESEMBOLSOS DE LOS CITADOS CRÉDITOS, EN CUYO CASO SE RECIBIÓ EN EL PATRIMONIO LA CANTIDAD DE $338’820,225.20 COMO PRODUCTO DE DICHA REDENCIÓN ANTICIPADA, IMPORTE QUE FUE ENTREGADO EN ESA MISMA FECHA A LA INSTITUCIÓN POR CONCEPTO DE AMORTIZACIÓN PARCIAL POR CUENTA Y ORDEN DEL GOBIERNO DEL EDO. DE CHIAPAS. LOS RECURSOS DEL FIDEICOMISO REPORTADOS EN LA CTA. PÚBLICA DEL EJERCICIO 2016, FUERON REVISADOS POR LA ASF, A TRAVÉS DE LA AUDITORÍA NÚMERO 37-GB “ESQUEMA DE FINANCIAMIENTO MEDIANTE LA EMISIÓN DE BONOS CUPÓN CERO. DERIVADO DE SUS FINES, PARA ESTE FIDEICOMISO NO SE GENERAN EDOS. DE RESULTADOS.</t>
  </si>
  <si>
    <t>DESTINO: DURANTE EL PERIODO ENERO-SEPTIEMBRE DE 2018 SE REGISTRÓ EL USO DE RECURSOS PARA INVERSIONES FINANCIERAS, COMO PARTE DE LAS MEDIDAS REALIZADAS PARA LA ADMINISTRACIÓN DE RIESGOS, EL PAGO DE HONORARIOS AL FIDUCIARIO Y EL PAGO DEL DICTAMEN.
CUMPLIMIENTO DE LA MISIÓN:
DURANTE EL PERIODO ENERO-SEPTIEMBRE DE 2018 LOS RECURSOS DEL FEIP ESTUVIERON DISPONIBLES PARA ENFRENTAR EL EFECTO SOBRE LAS FINANZAS PÚBLICAS Y LA ECONOMÍA NACIONAL CUANDO OCURRAN DISMINUCIONES DE LOS INGRESOS DEL GOBIERNO FEDERAL RESPECTO A LO ESTIMADO EN LA LEY DE INGRESOS DE LA FEDERACIÓN 2018 PARA CUBRIR EL GASTO APROBADO EN EL PRESUPUESTO DE EGRESOS DE LA FEDERACIÓN 2018.</t>
  </si>
  <si>
    <t>APORTACIÓN INICIAL:   MONTO: $9,455,074,200.01   FECHA: 27/04/2001
OBSERVACIONES: LAS APORTACIONES DE RECURSOS FISCALES INCLUYERON UNA TRANSFERENCIA DEL FONDO MEXICANO DEL PETRÓLEO POR $10,049,457,000.00 PESOS Y $24,271,700,000.00 PESOS DE INGRESOS EXCEDENTES DE 2017. PARA EFECTOS PRESUPUESTARIOS, LAS APORTACIONES AL FEIP SE REALIZAN CON CARGO AL RAMO 23 POR CONDUCTO DE LA UNIDAD DE POLÍTICA Y CONTROL PRESUPUESTARIO. LA UNIDAD DE PLANEACIÓN ECONÓMICA DE LA HACIENDA PÚBLICA TIENE A SU CARGO LA SECRETARÍA DE ACTAS DEL FIDEICOMISO. LOS MOVIMIENTOS QUE SE REPORTAN CORRESPONDEN A ENERO-SEPTIEMBRE DE 2018 EN TÉRMINOS DE FLUJO DE EFECTIVO. LOS DATOS SE EXPRESAN EN MONEDA NACIONAL. LAS DISCREPANCIAS ENTRE LOS RESULTADOS DE LOS ESTADOS FINANCIEROS Y LOS REPORTADOS EN EL SISTEMA DE CONTROL Y TRANSPARENCIA DE FIDEICOMISOS (SCTF) DEL PORTAL APLICATIVO DE LA SECRETARÍA DE HACIENDA Y CRÉDITO PÚBLICO, SE EXPLICAN POR LA METODOLOGÍA QUE SE CONSIDERA EN CADA CASO: EN LOS PRIMEROS SE REPORTA INFORMACIÓN DEVENGADA, EN LOS SEGUNDOS, LOS RESULTADOS CORRESPONDEN A FLUJO DE EFECTIVO. LO ANTERIOR, DEBIDO A LOS CRITERIOS CONTABLES QUE DEBEN ADOPTAR LA FIDUCIARIA Y LA TESOFE. LOS DECIMALES PUEDEN NO COINCIDIR DEBIDO AL REDONDEO.</t>
  </si>
  <si>
    <t>DESTINO: CORRESPONDE AL PAGO DE HONORARIOS FIDUCIARIOS POR $12,598.69 Y OTROS GASTOS DE ADMINISTRACIÓN POR $2,015.80 POR CONCEPTO DEL IVA DE HONORARIOS.
CUMPLIMIENTO DE LA MISIÓN:
AL TERCER TRIMESTRE DE 2018, Y DESDE SU CONSTITUCIÓN, EL FIDEICOMISO HA ADQUIRIDO UN TOTAL DE 351 VIVIENDAS EN EL PAÍS, DE LAS CUALES SE HAN DONADO 338, SE VENDIERON 12 POR NO CONSIDERARSE DE UTILIDAD PARA EL PROGRAMA Y A LA FECHA SE CUENTA ÚNICAMENTE CON LOS DERECHOS DEL INMUEBLE UBICADO EN SALINA CRUZ, OAXACA. EN 2013 SE DONÓ LA ÚLTIMA PROPIEDAD.</t>
  </si>
  <si>
    <t>APORTACIÓN INICIAL:   MONTO: $1,000,000.00   FECHA: 28/02/2002
OBSERVACIONES: NOTA: POR ACUERDO CTFDE-16-II-1 EL CTFDE AUTORIZÓ: (I) EL PRESUPUESTO PARA EL EJERCICIO FISCAL 2017 POR UN MONTO DE $84,997,707.92 Y (II) QUE LOS RECURSOS QUE NO FUERAN EJERCIDOS AL FINAL DE DICHO EJERCICIO FISCAL, DEBERÍAN SER REINTEGRADOS AL FDE PARA SU CONCENTRACIÓN EN LA TESOFE, POR LO QUE EL 20/FEB/2018 SE REALIZÓ LA DEVOLUCIÓN DE LOS RECURSOS QUE NO FUERON EJERCIDOS DURANTE EL EJERCICIO FISCAL 2017 POR LA CANTIDAD DE $39,141,504.41. ASIMISMO, MEDIANTE ACUERDO CTFDE-17-II-3 SE AUTORIZÓ EL PRESUPUESTO PARA EL EJERCICIO FISCAL 2018 POR UN MONTO DE $60,583,826.35 EL CUAL SE REGISTRÓ EN ENE/2018; TAMBIÉN SE REGISTRÓ UN LAUDO POR UN MONTO DE $424,003.51, PARA EL SEGUNDO TRIMESTRE SE REGISTRARON 3 LAUDOS Y 1 JUICIO POR LA CANTIDAD TOTAL DE $4,810,670.56, PARA EL TERCER TRIMESTRE SE REGISTRARON 3 LAUDOS POR LA CANTIDAD TOTAL DE $17,166,926.2, POR LO QUE EL SALDO CORRESPONDIENTE A LOS EGRESOS ACUMULADOS EN EL PERIODO QUE SE REPORTA ES DE $43,843,922.21. CABE SEÑALAR, QUE LAS DISCREPANCIAS ENTRE LOS RESULTADOS DE LOS ESTADOS FINANCIEROS Y LOS REPORTADOS EN EL SISTEMA DE CONTROL Y TRANSPARENCIA DE FIDEICOMISOS DEL PORTAL APLICATIVO DE LA SECRETARÍA DE HACIENDA Y CRÉDITO PÚBLICO, SE EXPLICAN POR LA METODOLOGÍA QUE SE CONSIDERA EN CADA CASO, EN LOS PRIMEROS SE REPORTA INFORMACIÓN DEVENGADA Y EN LOS SEGUNDOS LOS RESULTADOS QUE SE PRESENTAN CORRESPONDEN A FLUJO DE EFECTIVO. LO ANTERIOR, DEBIDO A LOS CRITERIOS CONTABLES QUE DEBEN ADOPTAR LA FIDUCIARIA Y LA TESOFE.</t>
  </si>
  <si>
    <t>DESTINO: SON LOS EGRESOS CANALIZADOS PARA EL PROCESO DE PAGO A AHORRADORES Y APOYO A CAJA SOLIDARIA ADALBERTO PEÑA MALDONADO, S.C. DE A.P. DE R.L. DE C.V. POR $1,530,565.00, A CAJA LA ASUNCIÓN, S.C. DE A.P. DE R.L. DE C.V. POR $7,500,000.00; MINISTRACIONES DE LOS CONVENIOS SUSCRITOS CON LOS ESTADOS DE TLAXCALA, GUANAJUATO, HIDALGO Y PUEBLA POR $21,872,206.03; DEVOLUCIÓN DE RECURSOS POR EL CIERRE DEL CONVENIO SUSCRITO CON EL ESTADO DE GUANAJUATO POR $2,669,163.21; HONORARIOS POR SERVICIOS POR $25,104,431.91; OTROS GASTOS DE OPERACIÓN Y ADMINISTRACIÓN POR $3,913,637.73 Y HONORARIOS FIDUCIARIOS POR $5,630,174.82.
CUMPLIMIENTO DE LA MISIÓN:
PARA PROSEGUIR CON SUS FINES, EN EL TERCER TRIMESTRE DE 2018 EL FIDEICOMISO CONTINUÓ CON EL PROCESO ORDENADO DE ATENCIÓN Y PAGO A AHORRADORES; REFORZÓ SU PAPEL COMO INSTRUMENTO DE APOYO AL REORDENAMIENTO Y CONSOLIDACIÓN DEL SECTOR DE AHORRO Y CRÉDITO POPULAR Y CONTINUARÁ LA COORDINACIÓN CON LA SHCP, CNBV Y BANSEFI A FIN DE APOYAR AL SANEAMIENTO DE SOCIEDADES EN OPERACIÓN TIPO II.</t>
  </si>
  <si>
    <t>APORTACIÓN INICIAL:   MONTO: $1,785,000,000.00   FECHA: 19/02/2001
OBSERVACIONES: AL TRIMESTRE QUE SE INFORMA, EL FIDEICOMISO NO RECIBIÓ RECURSOS FEDERALES. NO OBSTANTE SE CONTINÚA CON EL OBJETO PARA EL QUE FUE CREADO. ES CONVENIENTE SEÑALAR QUE LOS INGRESOS QUE SE REPORTAN SON EL RESULTADO DE RENDIMIENTOS FINANCIEROS, APORTACION REALIZADA POR LOS ESTADOS DE PUEBLA E HIDALGO, REEMBOLSO DE RECURSOS REALIZADO POR LOS ESTADOS DE GUANAJUATO Y TLAXCALA Y A LA RECUPERACION PARCIAL DERIVADA DEL CONCURSO MERCANTIL DE CREDITO Y AHORRO DEL NOROESTE, S.A.P.</t>
  </si>
  <si>
    <t>DESTINO: EN ENERO-SEPTIEMBRE, LOS EGRESOS CORRESPONDEN AL PAGO DE HONORARIOS ($1’964,816.64), IMPUESTOS DIVERSOS ($405,152.00) Y AL CONCEPTO CAMBIOS ($1’188,043.94).
CUMPLIMIENTO DE LA MISIÓN:
EN EL PERIODO QUE SE INFORMA EL COMITÉ TÉCNICO APROBÓ PARA DOMINICA EL PROYECTO "NUEVO HOSPITAL MARIGOT" POR UN MONTO DE $5 MILLONES DE DÓLARES EN SU SESIÓN DEL 11 DE JUNIO.</t>
  </si>
  <si>
    <t>APORTACIÓN INICIAL:   MONTO: $1,000.00   FECHA: 25/01/2012
OBSERVACIONES: LA DISPONIBILIDAD A SEPTIEMBRE DE 2018 CONFORME A LOS ESTADOS DE CUENTA DE LA TESOFE ASCIENDE A: EN MONEDA NACIONAL $815’900,785.87 Y EN DÓLARES $95’948,685.47. ASIMISMO, BANCOMEXT RESERVÓ EN TESOFE US$14’843,750.00 QUE CORRESPONDEN A NICARAGUA (GARANTÍA PARCIAL) EQUIVALENTE A $277’921,015.63 Y US$5’000,000.00 QUE CORRESPONDE AL PROYECTO EN DOMINICA (NUEVO HOSPITAL MARIGOT) EQUIVALENTE A $93’615,500.00. SE REALIZARON DOS TRANSFERENCIAS DE RECURSOS DEL MANDATO PARA LA ADMINISTRACIÓN DE LOS RECURSOS DEL PROGRAMA DE COOPERACIÓN ENERGÉTICA PARA PAÍSES DE CENTROAMÉRICA Y EL CARIBE POR $340,904,544.71: EN FEBRERO $156’099,013.77 ($680,273.21 EN MONEDA NACIONAL Y $ 8’252,424.75 DÓLARES, EQUIVALENTE A $155’418,740.56 CON UN TIPO DE CAMBIO DE 18.8331 AL 28 DE FEBRERO) Y EN AGOSTO $184´805,530.94 ($701,299.99 EN MONEDA NACIONAL Y $9´599,161.12 DÓLARES, EQUIVALENTE A $184´104,230.95 CON UN TIPO DE CAMBIO DE 19.1792 AL 31 DE AGOSTO) LOS RENDIMIENTOS FINANCIEROS DE TESOFE SE INTEGRAN POR $45’392,726.96 EN MONEDA NACIONAL Y $20’547,228.97 DE OTRAS DIVISAS ($20’461,991.02 DE INTERESES A TESOFE, $84,474.06 DE INTERESES DEL PROYECTO DE DOMINICA Y $763.89 DE LA GARANTÍA PARCIAL.</t>
  </si>
  <si>
    <t>DESTINO: AL TERCER TRIMESTRE DE 2017, LOS EGRESOS INCLUYEN UN IMPORTE TOTAL DE: $4,479,740.12, CONFORMADOS POR EL ENTERO DE IMPUESTOS FEDERALES POR $345,487.00, OTROS PAGOS POR $455,475.00 Y HONORARIOS PROFESIONALES POR $3,065,825.02. ASÍ MISMO, SE CONTEMPLA UN GASTO EN PAGO DE HONORARIOS Y COMISIONES POR $612,953.10
CUMPLIMIENTO DE LA MISIÓN:
DURANTE EL PERIODO DE ENERO A JUNIO DE 2018 SE LLEVARON A CABO LAS SIGUIENTES ACTIVIDADES: 16 “CURSO–TALLER EN EVALUACIÓN SOCIOECONÓMICA DE PROYECTOS”, IMPARTICIÓN DEL DESPI PROMOCIÓN ENERO 2018 E INICIO DESPI PROMOCIÓN JULIO 2018, ENTRE OTRAS.</t>
  </si>
  <si>
    <t>APORTACIÓN INICIAL:   MONTO: $500,000.00   FECHA: 10/03/1994
OBSERVACIONES: LOS INGRESOS SON POR LA CANTIDAD DE $8,659,884.70, CONFORMADOS POR OTRAS APORTACIONES QUE SON LAS GARANTÍAS DE PERMANENCIA DE LA PROMOCIÓN ENERO 2018 Y EL INICIO DE LA PROMOCIÓN JULIO 2018 QUE ASCIENDE A $1,416,000.00 DEL DIPLOMADO EN EVALUACIÓN SOCIOECONÓMICA DE PROYECTOS, LA APORTACIÓN DE RECURSOS FISCALES QUE ASCIENDE A $6,915,131.00 Y LOS RENDIMIENTOS FINANCIEROS QUE ASCIENDE A $328,753.70.</t>
  </si>
  <si>
    <t>DESTINO: AL TERCER TRIMESTRE DEL 2018, LOS INGRESOS CORRESPONDEN A RENDIMIENTOS FINANCIEROS GENERADOS POR $30,805,956.36. LOS EGRESOS DEL MISMO PERIODO CORRESPONDEN A HONORARIOS FIDUCIARIOS, COMISIONES Y GASTOS DE ADMINISTRACIÓN POR $828,325.89.
CUMPLIMIENTO DE LA MISIÓN:
UNA VEZ QUE BANOBRAS LLEVE A CABO LAS ACCIONES QUE CORRESPONDAN EN EL JUICIO ORDINARIO CIVIL 189/2017-V PROMOVIDO POR EL INEGI, HASTA SU TOTAL CONCLUSIÓN Y SE FINIQUITEN TODAS LAS OBLIGACIONES DE PAGO CON CARGO AL PATRIMONIO DEL FIDEICOMISO, LA UPCP REALIZARÁ LAS ACCIONES QUE CORRESPONDAN PARA LA EXTINCIÓN DEL FIDEM.</t>
  </si>
  <si>
    <t>DESTINO: ENTREGA DE LAS APORTACIONES DEL FONDO DE AHORRO A LOS SERVIDORES PÚBLICOS DE LOS TRES PODERES DE LA UNIÓN, POR CONCEPTO DE LA LIQUIDACIÓN ANUAL NETA AL TÉRMINO DEL CICLO DEL FONDO DE AHORRO.
CUMPLIMIENTO DE LA MISIÓN:
SE ALCANZÓ LA META DEL FONDO DE AHORRO CAPITALIZABLE DE LOS TRABAJADORES AL SERVICIO DEL ESTADO (FONAC), YA QUE DE 307,133 SERVIDORES PÚBLICOS QUE INICIARON Y TERMINARON EL VIGÉSIMO NOVENO CICLO DEL FONAC, AL MISMO NÚMERO DE SERVIDORES PÚBLICOS LE FUE ENTREGADO EL PAGO DE SUS AHORROS, TODA VEZ QUE LAS 96 DEPENDENCIAS Y ENTIDADES AFILIADAS REALIZARON DURANTE EL MES DE AGOSTO DE 2018, EL TRÁMITE Y PAGO CORRESPONDIENTE A SU LIQUIDACIÓN</t>
  </si>
  <si>
    <t>APORTACIÓN INICIAL:   MONTO: $150,000,000.00   FECHA: 12/01/1990
OBSERVACIONES: 1. SE REPORTA EL TOTAL DE RENDIMIENTOS GENERADOS POR EL FIDEICOMISO AL TERCER TRIMESTRE DE 2018. 2. EL IMPORTE DE LOS RENDIMIENTOS QUE SE REPORTAN, SON BRUTOS. 3. EN LOS APARTADOS DE INGRESOS Y EGRESOS, NO SE CONSIDERAN LOS MOVIMIENTOS OPERATIVOS ENTRE SUBCONTRATOS, A FIN DE REFLEJAR IMPORTES REALES POR DICHOS CONCEPTOS. 4. DURANTE EL PERIODO QUE SE REPORTA(JULIO-SEPTIEMBRE 2018), SE INCREMENTARON LAS APORTACIONES AL FONAC CON RETROACTIVIDAD AL 1 DE ENERO DE 2018, POR TAL MOTIVO EL GOBIERNO FEDERAL REALIZÓ LAS APORTACIONES QUE LE CORRESPONDEN EFECTUAR AL FONDO, EN EL MES DE AGOSTO DE 2018. 5.EN EL MES DE AGOSTO SE REALIZÓ LA LIQUIDACIÓN ANUAL DEL VIGÉSIMO NOVENO CICLO DEL FONAC, LIQUIDANDO A 307,133 TRABAJADORES. 6. LA DISPONIBILIDAD PRESENTADA CONSIDERA CIFRAS ACORDE A LOS ESTADOS FINANCIEROS.</t>
  </si>
  <si>
    <t>DESTINO: EN EL PERIODO REPORTADO SE ASIGNARON 19,004.5 MILLONES DE PESOS (MDP), DE LOS CUALES 14,362.5 MDP FUERON PARA OBRAS Y ACCIONES DE RECONSTRUCCIÓN PARA LA INFRAESTRUCTURA PÚBLICA, EN LOS SECTORES CARRETERO, EDUCATIVO, FORESTAL, HIDRÁULICO, INFRAESTRUCTURA INDÍGENA, MILITAR, MONUMENTOS, NAVAL, PESQUERO Y ACUÍCOLA, SALUD, TURÍSTICO, URBANO, VIVIENDA Y ZONAS COSTERAS; AFECTADOS POR FENÓMENOS NATURALES PERTURBADORES EN 2011, 2013, 2014, 2015, 2016, 2017 Y 2018. ASÍ COMO 3,563.3 MDP PARA LA ATENCIÓN DE EMERGENCIAS (REVOLVENTE) Y 1,054.4 MDP PARA LA RENOVACIÓN DEL SEGURO FONDEN Y 24.3 MDP PARA LAS EGIR.
CUMPLIMIENTO DE LA MISIÓN:
LOS RECURSOS SE DESTINARON PARA LA RECONSTRUCCIÓN DE INFRAESTRUCTURA PÚBLICA, PARA LA ATENCIÓN DE SITUACIONES DE EMERGENCIA Y PARA LA RENOVACIÓN DEL SEGURO FONDEN.</t>
  </si>
  <si>
    <t>DESTINO: AL TERCER TRIM. DE 2018, SE REALIZARON EROGACIONES POR 4,823.3 MDP DE LA FORMA SIGUIENTE: 379.9 MDP POR ENTERO A LA TESOFE POR CONCEPTO DE RENDIMIENTOS FINANCIEROS Y 159.6 MDP POR ANTICIPOS DE ING. EXC. 2016, RESPECTIVAMENTE; 4,280.9 MDP POR TRANSFERENCIAS DE RECURSOS A ENTIDADES FEDERATIVAS; Y 2.9 MDP POR CONCEPTO DE PAGO DE HONORARIOS.
CUMPLIMIENTO DE LA MISIÓN:
AL 30 DE SEPTIEMBRE DE 2018, CON BASE EN LAS DISPOSICIONES APLICABLES, SE APORTARON; 3,734.1 MDP; POR CONCEPTO DE ANTICIPO DE ING. EXC. CORRESPONDIENTES AL 2017 REGISTRADOS COMO ADEFAS, ASIMISMO, ING. EXC. AL 2DO TRIM 3,430.1 MPD POR OTRA PARTE, SE GENERARON RENDIMIENTOS FINANCIEROS POR 400.6 MDP.</t>
  </si>
  <si>
    <t>DESTINO: AL TERCER TRIM. DE 2018 SE REALIZARON EROGACIONES POR 0.9 MILLONES DE PESOS POR CONCEPTO DE PAGO DE HONORARIOS. LA RESERVA DEL FEIEF SE UBICÓ EN 68,826.0 MDP, EN RAZÓN DE LA RECLASIFICACIÓN DE RECURSOS DE REN. FIN.
CUMPLIMIENTO DE LA MISIÓN:
AL 30 DE SEPTIEMBRE DE 2018 SE APORTARON 12,258.8 MDP, CON BASE EN LAS DISPOSICIONES APLICABLES, DE ACUERDO A LO SIGUIENTE: TRANSF. FONDO MEXICANO DEL PETRÓLEO (FMP) POR 2,923.5 MDP, EN CUMPLIMIENTO CON EL ART. 87 DE LA LFPRH; E ING. EXC. POR 9,335.3 MDP., CORRESPONDIENTES AL 2017 REGISTRADOS COMO ADEFAS. POR OTRA PARTE, SE GENERARON RENDIMIENTOS FINANCIEROS POR 4,167.4 MDP.</t>
  </si>
  <si>
    <t>APORTACIÓN INICIAL:   MONTO: $250,000.00   FECHA: 05/05/2006
OBSERVACIONES: AL TERCER TRIMESTRE DE 2018 LOS RECURSOS DEL FMP E ING. EXC. SE INVIRTIERON EN LA SUBCUENTA CORRESPONDIENTE. LA DISPONIBILIDAD DEL FIDEICOMISO DIFIERE DEL ESTADO DE POSICIÓN FINANCIERA EMITIDO POR EL FIDUCIARIO, EN RAZÓN DE QUE INCLUYE LA CUENTA DE INTERESES DEVENGADOS POR COBRAR DE INVERSIONES. SE ATENDIÓ LA RECOMENDACIÓN DE LA AUDITORÍA SUPERIOR DE LA FEDERACIÓN, SE RECLASIFICÓ CONTABLEMENTE 1,265.7MDP.</t>
  </si>
  <si>
    <t>DESTINO: AL TERCER TRIMESTRE DE 2018, LOS INGRESOS CORRESPONDEN A RENDIMIENTOS FINANCIEROS GENERADOS POR $74,646,080.67, RECUPERACIONES DE APOYOS NO EJERCIDOS POR LOS MUNICIPIOS Y A OTROS PRODUCTOS Y BENEFICIOS POR $4,081,919.13. LOS EGRESOS DEL MISMO PERIODO CORRESPONDEN A HONORARIOS,COMISIONES, IMPUESTOS Y DERECHOS POR $300,662.44.
CUMPLIMIENTO DE LA MISIÓN:
SE HAN PAGADO RECURSOS CON CARGO AL FIDEICOMISO PARA DIVERSOS MUNICIPIOS QUE FUERON BENEFICIADOS EN 2014 Y EN LAS CINCO CONVOCATORIAS PUBLICADAS EN EL DIARIO OFICIAL DE LA FEDERACIÓN EN 2015 Y 2016.</t>
  </si>
  <si>
    <t>DESTINO: DURANTE EL PRESENTE EJERCICIO, EL FIDEICOMISO 2211 “PARA LA IMPLEMENTACIÓN DEL SISTEMA DE JUSTICIA PENAL EN LAS ENTIDADES FEDERATIVAS”, HA REALIZADO APLICACIONES PATRIMONIALES POR $103,894,944.61, MONTO QUE CORRESPONDE A RECURSOS AUTORIZADOS A LAS ENTIDADES FEDERATIVAS APOYADAS Y AL PAGO DE COMISIONES BANCARIAS Y HONORARIOS AL FIDUCIARIO.
CUMPLIMIENTO DE LA MISIÓN:
EL FISIPEF SE CONSTITUYÓ EL 11 DE JULIO DE 2014. EL COMITÉ TÉCNICO DEL FIDEICOMISO HA AUTORIZADO RECURSOS PARA PROYECTOS DE LAS ENTIDADES FEDERATIVAS PARA APOYAR LA IMPLEMENTACIÓN DEL SISTEMA DE JUSTICIA PENAL.</t>
  </si>
  <si>
    <t>APORTACIÓN INICIAL:   MONTO: $5,000,000,000.00   FECHA: 16/07/2014
OBSERVACIONES: SE CONSTITUYERON RESERVAS PARA LA ADQUISICIÓN DE BONOS CUPÓN CERO PARA LOS ESTADOS DE BAJA CALIFORNIA, JALISCO Y OAXACA. LA CANTIDAD DE $8,213,112.83, DEL ESTADO DE POSICIÓN FINANCIERA, CORRESPONDE A LOS INTERESES DEVENGADOS DEL MES DE SEPTIEMBRE DE 2018, QUE SE RECIBEN DE LA TESOFE EL PRIMER DÍA HÁBIL DEL MES DE OCTUBRE DE 2018.</t>
  </si>
  <si>
    <t>DESTINO: PAGO DE 44 PROYECTOS AUTORIZADOS POR EL COMITÉ TÉCNICO DEL FIDEICOMISO POR UN MONTO TOTAL DE 769, 804,527.70 PESOS. INCLUYE: 11 PROYECTOS A GUANAJUATO POR 137, 801,342.00 PESOS; 8 PROYECTOS A GUERRERO POR 193, 442,500.00 PESOS; 4 PROYECTOS A MICHOACÁN POR 54, 878,444.63 PESOS; 2 PROYECTOS A PUEBLA POR 89, 950,000.00 PESOS; 7 PROYECTOS A SAN LUIS POTOSÍ POR 130, 855,422.20 PESOS; 8 PROYECTOS A VERACRUZ POR 135, 763,989.00 PESOS; Y, 4 PROYECTOS A ZACATECAS POR 27, 112,829.87 PESOS. ADICIONALMENTE, INCLUYE 291,434.92 PESOS POR: PAGO DE HONORARIOS FIDUCIARIOS, DE AUDITORÍA EXTERNA 2017, Y PAGOS POR TRANSFERENCIAS ELECTRÓNICAS.
CUMPLIMIENTO DE LA MISIÓN:
SE DESTINARON 769, 804,527.70 PESOS PARA 44 PROYECTOS QUE FUERON RECOMENDADOS POR EL SUBCOMITÉ TÉCNICO Y APROBADOS POR EL COMITÉ TÉCNICO, QUE SERÁN EJECUTADOS POR LAS ENTIDADES CON MENOR ÍNDICE DE DESARROLLO HUMANO Y QUE INCIDEN EN LAS VERTIENTES DE DICHO INDICADOR (SALUD, EDUCACIÓN E INGRESO).</t>
  </si>
  <si>
    <t>APORTACIÓN INICIAL:   MONTO: $2,290,128,206.16   FECHA: 21/04/2017
OBSERVACIONES: DATOS ACUMULADOS DE ENERO A SEPTIEMBRE.</t>
  </si>
  <si>
    <t>DESTINO: PAGO DE HONORARIOS FIDUCIARIOS.
CUMPLIMIENTO DE LA MISIÓN:
EL 25 DE SEPTIEMBRE EN LA TERCERA SESIÓN ORDINARIA DEL COMITÉ TÉCNICO DEL FIDEICOMISO "FONDO METROPOLITANO" SE APROBARON 10 PROGRAMAS Y PROYECTOS DE INFRAESTRUCTURA; LAS TRANSFERENCIAS CORRESPONDIENTES FUERON REALIZADAS POR EL FIDUCIARIO EL 12 DE OCTUBRE, LO CUAL SE REFLEJARÁ EN EL CUARTO TRIMESTRE.</t>
  </si>
  <si>
    <t>APORTACIÓN INICIAL:   MONTO: $3,232,740,123.45   FECHA: 26/03/2018
OBSERVACIONES: DATOS ACUMULADOS DE ENERO A SEPTIEMBRE.</t>
  </si>
  <si>
    <t>FIDEICOMISO DE TRANSICIÓN 2018</t>
  </si>
  <si>
    <t>CUBRIR LOS GASTOS RELATIVOS A LOS TRABAJOS Y ACTIVIDADES ASOCIADOS AL PRESIDENTE ELECTO, INCLUYENDO SU EQUIPO DE ASESORES, EN TÉRMINOS DE LO DISPUESTO EN LOS ARTÍCULOS 43, SEGUNDO PÁRRAFO DE LA LEY FEDERAL DE PRESUPUESTO Y RESPONSABILIDAD HACENDARIA, 63A DE SU REGLAMENTO Y 3, ÚLTIMO PÁRRAFO, DEL PEF 2018, Y LLEVAR A CABO LA ELABORACIÓN Y PRESENTACIÓN DE LOS PROYECTOS DE LA LEY DE INGRESOS Y PRESUPUESTO DE EGRESOS PARA EL EJERCICIO FISCAL 2018; EL PND Y LOS PROGRAMAS GUBERNAMENTALES, SEGURIDAD PÚBLICA Y NACIONAL; TRABAJOS DE ENLACE CON LA ADMINISTRACIÓN SALIENTE, DIFUSIÓN Y ACTIVIDADES PREPARATORIAS QUE PERMITAN CREAR LAS CONDICIONES PROPIAS PARA EL INICIO DE SU ENCARGO.</t>
  </si>
  <si>
    <t>DESTINO: AL TERCER TRIMESTRE DE 2018, SE EROGARON POR CONCEPTO DE HONORARIOS FIDUCIARIOS UN IMPORTE DE $348,000.00,CORRESPONDIENDO A LOS MESES DE JULIO Y AGOSTO UN TOTAL DE $232,000.00 Y DE SEPTIEMBRE $116,000.00.
CUMPLIMIENTO DE LA MISIÓN:
CUBRIR LOS GASTOS RELATIVOS A LOS TRABAJOS Y ACTIVIDADES ASOCIADOS AL PRESIDENTE ELECTO, INCLUYENDO SU EQUIPO DE ASESORES, EN TÉRMINOS DE LO DISPUESTO EN LOS ARTÍCULOS 43, SEGUNDO PÁRRAFO DE LA LEY FEDERAL DE PRESUPUESTO Y RESPONSABILIDAD HACENDARIA, 63A DE SU REGLAMENTO Y 3, ÚLTIMO PÁRRAFO, DEL PEF 2018.</t>
  </si>
  <si>
    <t>APORTACIÓN INICIAL:   MONTO: $150,000,000.00   FECHA: 05/07/2018
OBSERVACIONES: EL PATRIMONIO SE INTEGRA POR: LA APORTACIÓN INICIAL MÁS LOS RENDIMIENTOS FINANCIEROS DE JULIO A SEPTIEMBRE MENOS LOS HONORARIOS FIDUCIARIOS DE JULIO Y AGOSTO.</t>
  </si>
  <si>
    <t>DESTINO: LOS GASTOS ACUMULADOS DE ENERO A JUNIO DE 2018 CORRESPONDEN A HONORARIOS $626,400.00 ($540,000.00 POR EL PAGO DE HONORARIOS Y $86,400.00 DE IMPUESTOS POR HONORARIOS) Y EGRESOS $1,827,222.72 ($1,797,420.00 POR PAGO DE EVALUACIONES, $25,659.00 POR AUDITORÍA, $4,105.43 POR IMPUESTOS DEL SERVICIO DE AUDITORIA, Y $38.28 POR COMISIONES BANCARIAS, CON IVA INCLUIDO).
CUMPLIMIENTO DE LA MISIÓN:
DURANTE 2018, SE HAN EFECTUADO 6 SESIONES DEL COMITÉ TÉCNICO DEL FIDEFAF; EN ÉSTAS SE AUTORIZÓ EL PAGO DE EVALUACIONES EN EL ÁMBITO FEDERAL AL FONE, FAM, FASP, FAETA, FAIS, FASSA, FAFEF Y FORTAMUN HASTA POR $13,609,686.67, Y EN EL ÁMBITO ESTATAL AL FONE, FAETA, FASSA Y FAFEF HASTA POR $17,562,074.94, ASÍ COMO EL PAGO DE LA AUDITORÍA EXTERNA 2018, HASTA POR $31,768.92, DE ACUERDO CON EL CUADRO ANEXO.</t>
  </si>
  <si>
    <t>APORTACIÓN INICIAL:   MONTO: $164,396,237.00   FECHA: 29/06/2017
OBSERVACIONES: LAS APORTACIONES DE RECURSOS FISCALES POR $176,618,351 FUERON REALIZADAS EL 11 DE JUNIO DE 2018, Y CORRESPONDEN A LO ESTABLECIDO EN EL ANEXO 23 DEL PRESUPUESTO DE EGRESOS DE LA FEDERACIÓN PARA EL EJERCICIO FISCAL 2018, Y EN EL ACUERDO POR EL QUE SE DA A CONOCER A LOS GOBIERNOS DE LAS ENTIDADES FEDERATIVAS LA DISTRIBUCIÓN Y CALENDARIZACIÓN PARA LA MINISTRACIÓN DURANTE EL EJERCICIO FISCAL 2018, DE LOS RECURSOS CORRESPONDIENTES A LOS RAMOS GENERALES 28 PARTICIPACIONES A ENTIDADES FEDERATIVAS Y MUNICIPIOS, Y 33 APORTACIONES FEDERALES PARA ENTIDADES FEDERATIVAS Y MUNICIPIOS.</t>
  </si>
  <si>
    <t>DESTINO: PARA EL PAGO DE HONORARIOS Y COMISIONES, DERIVADOS DEL FIDEICOMISO CONSERVADURÍA DE PALACIO NACIONAL.
CUMPLIMIENTO DE LA MISIÓN:
LA EJECUCIÓN DE LOS TRABAJOS ESTARÁ SUJETA A LA APROBACIÓN POR LA COMISIÓN INTERINSTITUCIONAL, DERIVADAS DE LAS FUNCIONES DE PROTECCIÓN, CONSERVACIÓN, RESTAURACIÓN Y RECUPERACIÓN DE LOS EDIFICIOS, ÁREAS OBJETOS Y COLECCIÓN ARQUEOLÓGICAS, ARTÍSTICAS E HISTÓRICAS QUE INTEGRAN EL PALACIO NACIONAL.</t>
  </si>
  <si>
    <t>DESTINO: PAGO DEL SALDO DISPONIBLE DE LAS CUENTAS INDIVIDUALES DE LOS TRABAJADORES DE CONFIANZA QUE DEJARON DE PRESTAR SUS SERVICIOS EN LA COMISION NACIONAL BANCARIA Y DE VALORES.
CUMPLIMIENTO DE LA MISIÓN:
DEL 1° DE ENERO AL 30 DE SEPTIEMBRE DE 2018 Y DE CONFORMIDAD CON EL PROCEDIMIENTO DE PAGO ESTABLECIDO, SE ENTREGARON LOS SALDOS DE SUS CUENTAS INDIVIDUALES A 59 EMPLEADOS DE CONFIANZA QUE CAUSARON BAJA Y QUE ACUMULARON UNA ANTIGÜEDAD MÍNIMA DE 3 AÑOS DE SERVICIO ININTERRUMPIDO EN LA CNBV.</t>
  </si>
  <si>
    <t>APORTACIÓN INICIAL:   MONTO: $688,000,000.00   FECHA: 08/01/2003
OBSERVACIONES: LA DISPONIBILIDAD REPORTADA SE ENCUENTRA INTEGRADA POR LA DISPONIBILIDAD AL 31 DE DICIEMBRE DE 2017 POR $1,222,847,605.11, MÁS MOVIMIENTOS DEL PERIODO DEL 1° DE ENERO AL 30 DE SEPTIEMBRE DE 2018 POR LOS SIGUIENTES CONCEPTOS: RENDIMIENTOS FINANCIEROS POR $69,934,180.62 Y EGRESOS POR $31,356,284.52, ESTE ULTIMO IMPORTE INCLUYE: $29,715,221.64 POR PAGO A LOS EMPLEADOS DE SUS CUENTAS INDIVIDUALES, HONORARIOS POR $1,412,047.31 IMPUESTOS DIVERSOS POR $229,015.57. Y PROVISIONES DE PASIVO POR $488,795.42</t>
  </si>
  <si>
    <t>DESTINO: NO SE REPORTAN EGRESOS POR EL CONCEPTO DE ASISTENCIA Y DEFENSA LEGAL, POR LO QUE SOLO SE REFLEJA LOS PAGOS DE HONORARIOS FIDUCIARIOS.
CUMPLIMIENTO DE LA MISIÓN:
POR EL PERIODO DEL 1° DE ENERO AL 30 DE SEPTIEMBRE DE 2018, NO SE HAN EJERCIDO RECURSOS PARA BRINDAR ASISTENCIA Y DEFENSA LEGAL A LAS PERSONAS OBJETO DEL FIDEICOMISO.</t>
  </si>
  <si>
    <t>APORTACIÓN INICIAL:   MONTO: $20,000,000.00   FECHA: 20/12/2005
OBSERVACIONES: LA DISPONIBILIDAD REPORTADA SE ENCUENTRA INTEGRADA POR LA DISPONIBILIDAD AL 31 DE DICIEMBRE DE 2017 POR $43,630,507.06 MÁS MOVIMIENTOS DEL PERIODO DEL 1° DE ENERO AL 30 DE SEPTIEMBRE DE 2018 POR LOS SIGUIENTES CONCEPTOS: RENDIMIENTOS FINANCIEROS POR $2,543,705.93 MENOS EGRESOS POR $971,582.29, ESTE ULTIMO IMPORTE INCLUYE HONORARIOS POR $831,920.00, GASTOS DE OPERACION POR $3,684.885 E IMPUESTOS DIVERSOS POR $135,977.44.</t>
  </si>
  <si>
    <t>DESTINO: PAGO EN FAVOR DE LOS TRABAJADORES DE BASE QUE DEJARON DE PRESTAR SUS SERVICIOS EN LA COMISION NACIONAL BANCARIA Y DE VALORES, ASI COMO LOS HONORARIOS FIDUCIARIOS.
CUMPLIMIENTO DE LA MISIÓN:
DEL PERIODO DEL 1° DE ENERO AL 30 DE SEPT DE 2018, Y DE CONFORMIDAD CON EL PROCEDIMIENTO DE PAGO ESTABLECIDO SE ENTREGO EL IMPORTE CALCULADO A 12 EMPLEADOS DE BASE QUE CAUSARON BAJA Y QUE ACUMULARON UNA ANTIGÜEDAD MINIMA DE 15 AÑOS DE SERVICIO ININTERRUMPIDOS EN LA CNBV. DE 15 AÑOS DE SERVICIO ININTERRUMPIDO EN LA CNBV.</t>
  </si>
  <si>
    <t>APORTACIÓN INICIAL:   MONTO: $49,282,069.66   FECHA: 28/09/2006
OBSERVACIONES: LA DISPONIBILIDAD REPORTADA SE ENCUENTRA INTEGRADA POR LA DISPONIBILIDAD AL 31 DE DICIEMBRE DE 2017 POR $64,235,709.11 MAS MOVIMIENTOS DEL PERIODO DEL 1° DE ENERO AL 30 DE SEPTIEMBRE DE 2018 POR CONCEPTO DE RENDIMIENTOS FINANCIEROS POR $3,571,680.74 MENOS EGRESOS POR $2,541,470.73 ESTE ULTIMO IMPORTE INCLUYE HONORARIOS FIDUCIARIOS POR $65,258.23, IMPUESTOS YDERECHOS POR $10,441.32 INTERESES POR Y PAGO POR PRIMA DE ANTIGÜEDAD POR $2,465,771.18</t>
  </si>
  <si>
    <t>DESTINO: SE EJERCIERON RECURSOS EN: SERVICIOS DE SEGURIDAD PARA LAS INSTALACIONES ADUANERAS 2017-2019; MODERNIZACIÓN DE LA ADUANA DE CIUDAD ACUÑA; MODERNIZACIÓN DE LA ADUANA DE PUERTO PALOMAS; PROGRAMA FORMATIVO EN MATERIA DE COMERCIO EXTERIOR 2017-2019; ADQUISICIÓN DE EQUIPO DE SEGURIDAD Y HERRAMIENTAS DE INSPECCIÓN PARA LA REVISIÓN ADUANERA; ADQUISICIÓN DE EQUIPOS Y APARATOS PARA EL LABORATORIO DE ADUANAS; ADQUISICIÓN DE INSUMOS PARA EL LABORATORIO DE ADUANAS 2016-2019; SERVICIO DE RECOLECCIÓN, TRASLADO Y DESTINO FINAL DE BIENES DE COMERCIO EXTERIOR, ASÍ COMO ALMACENAMIENTO PARA BIENES ESPECIALES 3; PROGRAMA FORMATIVO EN MATERIA DE COMERCIO EXTERIOR 2014-2016; ENTRE OTROS. LA DIFERENCIA DE MENOS, QUE EXISTE ENTRE EL GASTO REFLEJADO EN EL FLUJO DE EFECTIVO Y EL DEL ESTADO DE RESULTADOS SE DERIVA DE LOS MOVIMIENTOS DE CARGO Y ABONO CORRESPONDIENTE AL EJERCICIO 2018 DE LA CUENTA DE BALANCE, IMPUESTOS POR PAGAR POR $753.47, PROVISIONES DE PASIVO POR -$ 41 174.00. EL FIDEICOMISO PRESENTA COMPROMISOS POR PAGAR POR $ 451 292 041.72 Y POR CONTRATAR POR $ 190 949 137.52.
CUMPLIMIENTO DE LA MISIÓN:
PROYECTOS: CONTINUAR CON LA APLICACIÓN DE RECURSOS EN LOS PROYECTOS AUTORIZADOS.</t>
  </si>
  <si>
    <t>APORTACIÓN INICIAL:   MONTO: $1,000.00   FECHA: 29/01/2003
OBSERVACIONES: LAS APORTACIONES QUE SE DEPOSITAN A LA FIDUCIARIA, CORRESPONDEN A LOS EGRESOS PRESUPUESTALES DEL SAT, AUTORIZADOS POR S.H.C.P. DE LOS APROVECHAMIENTO DE LOS ARTÍCULOS 16-A Y 16-B DE LA LEY ADUANERA.CONFORME AL OFICIO 300-01-00-00-00-2014-1982, SU CREACIÓN ES POR LEY CON DESTINO ESPECÍFICO DE LOS RECURSOS, LOS CUALES ESTÁN TOTALMENTE COMPROMETIDOS. CABE SEÑALAR QUE, EN REVISIONES DE LOS ÓRGANOS DE VIGILANCIA, ESTOS HAN REQUERIDO INFORMACIÓN PARCIAL POR CONTRATO O PROYECTO, POR LO QUE SE REPORTA LA ÚLTIMA REVISIÓN INTEGRAL. HOY EN DÍA SE TIENE LA REVISIÓN 035/2018 POR PARTE DEL OIC EN EL SAT EFICIENCIA Y EFICACIA EN LA ADMINISTRACIÓN DE LOS RECURSOS PROVENIENTES DEL FIDEMICA.</t>
  </si>
  <si>
    <t>DESTINO: SE HAN EROGADO RECURSOS EN LOS SIGUIENTES PROYECTOS Y TÍTULO: SERVICIO PARA DICTAMEN DE IMÁGENES DE REVISIÓN NO INTRUSIVA (SDI); SERVICIOS DE REVISIÓN NO INTRUSIVA PARA FACILITAR EL RECONOCIMIENTO ADUANERO DE MERCANCÍAS (TÍTULO); SERVICIO DE SOPORTE OPERATIVO 3 (SSO 3); SERVICIOS ADMINISTRADOS DE COMUNICACIONES 2 (SAC 2); SERVICIO DE ARRENDAMIENTO VEHICULAR 2014-2019; MANTENIMIENTO, ACTUALIZACIÓN Y SOPORTE DE LICENCIAMIENTO MICROSOFT 3; SERVICIO DE ALMACENAMIENTO Y RESPALDO INFORMÁTICO (SARI); CANAL REMOTO DE SERVICIOS TRIBUTARIOS (CRST); ARRENDAMIENTO DE UNIDADES MÓVILES DE REVISIÓN NO INTRUSIVA (FASE1-2_ERNI_MOV); SERVICIO DE PROCESAMIENTO ITANIUM (SPI); SERVICIOS ADMINISTRADOS DE CÓMPUTO EN LA NUBE 3 (SADCON 3); ENTRE OTROS. LA DIFERENCIA ENTRE EL ESTADO DE RESULTADOS Y FLUJO DE EFECTIVO, CORRESPONDE A LOS MOVIMIENTOS DE CUENTAS DE BALANCE: ANTICIPOS -$ 8 862 571.35 Y -$ 197 684.88 DE PASIVOS. AL CIERRE DEL PERIODO, EL FIDEICOMISO PRESENTA COMPROMISOS POR PAGAR POR $ 28 885 894 525.06 Y POR CONTRATAR POR $ 9 143 873 538.75.
CUMPLIMIENTO DE LA MISIÓN:
PROYECTOS: EL COMITÉ APROBÓ PROYECTOS: SERVICIO DE MANTENIMIENTO, AMPLIACIÓN Y ACTUALIZACIÓN DE LICENCIAMIENTO DE IBM 4 (IBM 4); SERVICIO DE IMPRESIÓN, DIGITALIZACIÓN Y FOTOCOPIADO 3 (SIDYF 3); SERVICIOS DE MANTENIMIENTO PARA LOS EQUIPOS Y APARATOS DEL LABORATORIO DE ADUANAS 2. CONTINUAR LA APLICACIÓN DE RECURSOS DE DIVERSOS PROYECTOS.</t>
  </si>
  <si>
    <t>DESTINO: HONORARIOS, IMPUESTOS DIVERSOS, VARIACION CAMBIARIA, ESTIMACIONES Y OTROS EGRESOS.
CUMPLIMIENTO DE LA MISIÓN:
EL FIDEICOMISO CUENTA CON RECURSOS QUE CONSTITUYEN FONDOS DE GARANTIA QUE PERMITIRAN ACCEDER A CREDITOS A DIVERSAS PYMES.</t>
  </si>
  <si>
    <t>DESTINO: EN EL PERIODO QUE SE REPORTA SE REGISTRARON EGRESOS POR ESTIMACIONES Y OTROS.
CUMPLIMIENTO DE LA MISIÓN:
ASIGNACION DE LOS RECURSOS A DIVERSOS PROGRAMAS EN CUMPLIMIENTO DE LOS FINES PARA LOS QUE FUE CONSTITUIDO EL FIDEICOMISO.</t>
  </si>
  <si>
    <t>APORTACIÓN INICIAL:   MONTO: $1,000.00   FECHA: 27/04/2009
OBSERVACIONES: SE REPORTA INFORMACION AL 30 DE SEPTIEMBRE DE 2018.</t>
  </si>
  <si>
    <t>DESTINO: EN EL PERIODO QUE SE REPORTA SE REALIZARON EGRESOS POR HONORARIOS E IMPUESTOS DIVERSOS.
CUMPLIMIENTO DE LA MISIÓN:
EL FONDO DEL FIDEICOMISO QUEDO ESTABLECIDO PARA EL CUMPLIMIENTO DE LOS FINES.</t>
  </si>
  <si>
    <t>DESTINO: CUMPLIR CON LOS FINES DEL FIDEICOMISO TALES COMO LAS OBLIGACIONES FINANCIERAS, ADMINISTRAR, OPERAR Y CONSERVAR LOS TRAMOS CARRETEROS DE LA CONCESIÓN, INVERTIR EN ESTUDIOS, PROYECTOS, INVESTIGACIONES Y OTORGAR APOYOS RECUPERABLES Y NO RECUPERABLES, RELACIONADOS CON PROYECTOS DE INFRAESTRUCTUCRA.
CUMPLIMIENTO DE LA MISIÓN:
AL CIERRE DEL TERCER TRIMESTRE DE 2018,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</si>
  <si>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APORTACIÓN INICIAL:   MONTO: $5,000.00   FECHA: 29/08/1997
OBSERVACIONES: LA DISPONIBILIDAD DEL FIDEICOMISO AL 30 DE SEPTIEMBRE DE 2018 ES DE $9,974,052,283.81 COMPUESTA POR RECURSOS DEL FIDEICOMISO ANTES DENOMINADO FARAC Y POR TRASPASOS DEL FIDEICOMISO FINFRA. LOS INGRESOS PROVIENEN DE LAS CUOTAS DE PEAJE DE LAS AUTOPISTAS CONCESIONADAS, ARRENDAMIENTOS, RECUPERACIÓN DE SINIESTROS, VENTA DE BASES, COMISIONES COBRADAS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</si>
  <si>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APORTACIÓN INICIAL:   MONTO: $5,000,000.00   FECHA: 14/08/1990
OBSERVACIONES: AL 30 DE SEPTIEMBRE DE 2018, EL PATRIMONIO DEL FIDEICOMISO SE ENCUENTRA INTEGRADO POR ACTIVOS NO DISPONIBLES.</t>
  </si>
  <si>
    <t>DESTINO: ENTREGAS POR CONCEPTO DE PAGO DE PENSIONES, PRIMA DE ANTIGÜEDAD, OTROS BENEFICIOS POSTERIORES AL RETIRO; ASÍ COMO, PERDIDA EN VENTA DE VALORES Y DECREMENTO POR VALUACIÓN DE MERCADO.
CUMPLIMIENTO DE LA MISIÓN:
EN CUMPLIMIENTO CON LOS FINES DEL FIDEICOMISO: SE REALIZARON LOS PAGOS POR CONCEPTO DE PENSIONES, PRIMAS DE ANTIGUEDAD Y BENEFICIOS POSTERIORES AL RETIRO, POR EL TERCER TRIMESTRE DEL EJERCICIO 2018.</t>
  </si>
  <si>
    <t>APORTACIÓN INICIAL:   MONTO: $1,423,935,624.39   FECHA: 30/01/1998
OBSERVACIONES: EN ARCHIVOS ANEXOS SE ENVIAN LOS ESTADOS FINANCIEROS Y ESTADOS DE CUENTA DEL TERCER TRIMESTRE DEL EJERCICIO 2018. EN EL PORCENTAJE DE PARTICIPACION SE INDICA UN 100% YA QUE CORRESPONDE A APORTACIONES DE RECURSOS DE LA PROPIA FIDEICOMITENTE, PRECISANDO QUE NO SE RECIBEN APOYOS DEL GOBIERNO FEDERAL.</t>
  </si>
  <si>
    <t>DESTINO: BRINDAR ASESORIA FINANCIERA Y LEGAL A PYMES, PERSONAS FISICAS CON ACTIVIDAD EMPRESARIAL, EMPRENDEDORES PARA EL OTORGAMIENTO DE CREDITOS Y APOYOS FINANCIEROS U OTROS PRODUCTOS NO FINANCIEROS NO DEFINIDOS POR NAFIN.
CUMPLIMIENTO DE LA MISIÓN:
DEL 01 DE ENERO AL 30 DE SEPTIEMBRE DE 2018, SE HAN PROPORCIONADO 2,663 ASESORÍAS Y SERVICIOS.</t>
  </si>
  <si>
    <t>APORTACIÓN INICIAL:   MONTO: $12,000,000.00   FECHA: 01/04/2005
OBSERVACIONES: EL FIDEICOMISO INICIO OPERACIONES EN MAYO 2005. LOS EGRESOS A SEPTIEMBRE DE 2018 ESTÁN CONFORMADOS POR: CANCELACIÓN DE PROVISIONES 2017 + IMPUESTOS ACUMULADOS.</t>
  </si>
  <si>
    <t>DESTINO: ENTREGAS POR CONCEPTO DE: PAGO A LOS TRABAJADORES POR TERMINACION DE LA RELACIÓN LABORAL, PÉRDIDA EN VENTA DE VALORES Y DECREMENTO POR VALUACIÓN DE MERCADO. INFORMACION AL TERCER TRIMESTRE DE 2018.
CUMPLIMIENTO DE LA MISIÓN:
EN CUMPLIMIENTO CON LOS FINES DEL FIDEICOMISO: SE HAN REALIZADO LAS APORTACIONES DE NACIONAL FINANCIERA Y LAS APORTACIONES DE LOS TRABAJADORES ADHERIDOS AL FIDEICOMISO DE CONTRIBUCIÓN DEFINIDA CORRESPONDIENTES AL TERCER TRIMESTRE DE 2018; ASIMISMO, SE REALIZARON LOS PAGOS A LOS TRABAJADORES POR CONCEPTO DE TERMINACION DE LA RELACION LABORAL POR EL TERCER TRIMESTRE DE 2018.</t>
  </si>
  <si>
    <t>APORTACIÓN INICIAL:   MONTO: $18,349.44   FECHA: 29/12/2006
OBSERVACIONES: EN ARCHIVOS ANEXOS SE ENVIAN LOS ESTADOS FINANCIEROS Y LOS ESTADOS DE CUENTA DEL TERCER TRIMESTRE DE 2018. EN EL PORCENTAJE DE PARTICIPACION SE INDICA UN 74% YA QUE CORRESPONDE A APORTACIONES DE LA FIDEICOMITENTE, PRECISANDO QUE NO SE RECIBEN APOYOS DEL GOBIERNO FEDERAL; EL 26% RESTANTE CORRESPONDE A APORTACIONES DE LOS TRABAJADORES DE LA FIDEICOMITENTE, ADHERIDOS AL PLAN DE PENSIONES DE CONTRIBUCION DEFINIDA.</t>
  </si>
  <si>
    <t>DESTINO: ENTREGAS POR CONCEPTO DE COMPLEMENTO PEA Y COSTO FINANCIERO DE PEA AL TERCER TRIMESTRE DE 2018, DE CONFORMIDAD CON EL CONTRATO DEL FIDEICOMISO "COMPLEMENTO DEL PRESTAMO ESPECIAL PARA EL AHORRO (PEA) Y PRESTAMOS DE CORTO Y MEDIANO PLAZO PARA JUBILADOS BAJO EL PLAN DE BENEFICIO DEFINIDO"; MÁS PÉRDIDA EN VENTA DE VALORES. INFORMACIÓN AL TERCER TRIMESTRE DE 2018.
CUMPLIMIENTO DE LA MISIÓN:
SE REALIZARON LAS ENTREGAS POR CONCEPTO DE COMPLEMENTO PEA Y COSTO FINANCIERO DE PEA DE CONFORMIDAD CON EL CONTRATO DE FIDEICOMISO "COMPLEMENTO DEL PRESTAMO ESPECIAL PARA EL AHORRO (PEA) Y PRESTAMOS DE CORTO Y MEDIANO PLAZO PARA JUBILADOS BAJO EL PLAN DE BENEFICIO DEFINIDO" EN CUMPLIMIENTO CON LOS FINES DEL MISMO, POR EL TERCER TRIMESTRE DEL EJERCICIO 2018.</t>
  </si>
  <si>
    <t>APORTACIÓN INICIAL:   MONTO: $1,000.00   FECHA: 15/05/2009
OBSERVACIONES: EN ARCHIVOS ANEXOS SE ENVIAN LOS ESTADOS FINANCIEROS DEL FIDEICOMISO Y ESTADO DE CUENTA DEL TERCER TRIMESTRE DE 2018. EN EL PORCENTAJE DE PARTICIPACION SE INDICA UN 100% YA QUE CORRESPONDE A APORTACIONES CON RECURSOS DE LA PROPIA FIDEICOMITENTE, PRECISANDO QUE NO SE RECIBEN APOYOS DEL GOBIERNO FEDERAL.</t>
  </si>
  <si>
    <t>201806HIU01606</t>
  </si>
  <si>
    <t>FIDEICOMISO DE DEFENSA Y ASISTENCIA LEGAL</t>
  </si>
  <si>
    <t>EL FIN DEL FIDEICOMISO SERÁ QUE CON LOS RECURSOS DE SU PATRIMONIO SE PAGUEN LAS CONTRATACIONES QUE REALICE NAFIN DE UNO O VARIOS SEGUROS DE RESPONSABILIDAD CON LOS QUE SE PROPORCIONEN LOS SERVICIOS DE DEFENSA Y ASISTENCIA LEGAL Y DE MANERA EXTRAORDINARIA, CUBRIR AQUELLOS CASOS QUE NO ESTÉN PREVISTOS EN LA PÓLIZA O PÓLIZAS QUE CONTRATEN.</t>
  </si>
  <si>
    <t>DESTINO: ENTREGAS POR CONCEPTO DE PAGO A LA ASEGURADORA QUE BRINDA LOS SERVICIOS EN MATERIA DE DEFENSA Y ASISTENCIA LEGAL. INFORMACION AL TERCER TRIMESTRE DE 2018.
CUMPLIMIENTO DE LA MISIÓN:
EN CUMPLIMIENTO CON LOS FINES DEL FIDEICOMISO, SE REALIZO EL PAGO DE LA ASEGURADORA QUE BRINDA LOS SERVICIOS EN MATERIA DE DEFENSA Y ASISTENCIA LEGAL. INFORMACION AL TERCER TRIMESTRE DE 2018.</t>
  </si>
  <si>
    <t>APORTACIÓN INICIAL:   MONTO: $20,000,000.00   FECHA: 24/04/2018
OBSERVACIONES: EL FIDEICOMISO 80757 DENOMINADO FIDEICOMISO DE DEFENSA Y ASISTENCIA LEGAL FUE CONSTITUIDO CON FECHA 11 DE ABRIL DE 2018 CONFORME AL CONTRATO DEL MISMO, RAZON POR LA CUAL NO EXISTE DISPONIBILIDAD A DICIEMBRE DE 2016. EN EL PORCENTAJE DE PARTICIPACION SE INDICA UN 100% YA QUE CORRESPONDE A APORTACIONES CON RECURSOS DE LA PROPIA FIDEICOMITENTE, PRECISANDO QUE NO SE RECIBEN APOYOS DEL GOBIERNO FEDERAL.</t>
  </si>
  <si>
    <t>DESTINO: LOS EGRESOS ACUMULADOS SE INTEGRAN POR LOS SIGUIENTES CONCEPTOS: IMPUESTOS PAGADOS EN EL PERIODO POR $40,935.65, LOS HONORARIOS POR SERVICIOS PROFESIONALES POR $22,223.00 Y LOS EGRESOS FINANCIEROS, QUE CONTEMPLA LA PÉRDIDA DE VENTAS EN VALORES POR $2,053,790.13 Y EL DECREMENTO POR VALUACIÓN DE MERCADO POR $621,248.58
CUMPLIMIENTO DE LA MISIÓN:
EL FIDEICOMISO NO TIENE ESTABLECIDO UN PROGRAMA DE METAS Y CONSECUENTEMENTE UN PRESUPUESTO PARA EL EJERCICIO DE SUS FINES, YA QUE LA OPERACIÓN DEL MISMO ES RESULTADO DE ACCIONES PROPIAS DE OTRAS INSTANCIAS COMO LAS MINISTERIALES Y JUDICIALES, EN CUYAS DETERMINACIONES NO TIENE INGERENCIA EL FIDEICOMISO.</t>
  </si>
  <si>
    <t>APORTACIÓN INICIAL:   MONTO: $85,600,000.00   FECHA: 19/11/2002
OBSERVACIONES: LA INFORMACIÓN REPORTADA ES DE ACUERDO A LOS ESTADOS FINANCIEROS CON CIFRAS AL 30 DE SEPTIEMBRE DE 2018, GENERADOS POR NACIONAL FINANCIERA, DIRECCIÓN FIDUCIARIA.</t>
  </si>
  <si>
    <t>DESTINO: PAGO OPORTUNO DE: OBLIGACIONES DE PENSIONES Y/O JUBILACIONES, GASTOS DE SERVICIO MÉDICO Y BENEFICIOS AL FALLECIMIENTO.
CUMPLIMIENTO DE LA MISIÓN:
PAGO PUNTUAL DE PENSIONES Y JUBILACIONES A 6,781 FIDEICOMISARIOS POR EL PERIODO DEL 1 DE ENERO AL 30 DE SEPTIEMBRE DE 2018 CONCLUYENDO CON 6,639 FIDEICOMISARIOS. ASI MISMO, SE OTORGÓ ATENCIÓN MÉDICO-QUIRURGICA, FARMACEUTICA Y HOSPITALARIA POR EL PERIODO DE ENERO A JUNIO A 13,443 BENEFICIARIOS CONCLUYENDO AL 30 DE SEPTIEMBRE CON 13,071.</t>
  </si>
  <si>
    <t>APORTACIÓN INICIAL:   MONTO: $1,000.00   FECHA: 01/07/2003
OBSERVACIONES: TRES PAGARÉS CON SALDO INSOLUTO AL 30 DE SEPTIEMBRE DE 2018 POR UN IMPORTE TOTAL DE $8,670,567,098.10 PESOS A TASA REAL DEL 4.70% A PLAZO DE 33 AÑOS Y AMORTIZACIONES CON PAGO DE INTERESES TRIMESTRALES, DICHOS DOCUMENTOS FUERON EMITIDOS POR EL GOBIERNO FEDERAL, CON FECHA DE APERTURA DE 4 DE ABRIL DEL 2013, LOS CUALES SUSTITUYEN A LOS ADQUIRIDOS EN 2006; $2,031,091,253.37 PESOS DE GANANCIA INFLACIONARIA DE LOS SALDOS INSOLUTOS DE LOS PAGARÉS DE GOBIERNO FEDERAL; $59,959,066.01 PESOS DE INTERESES DEVENGADOS AL CORTE DE SEPTIEMBRE DE 2018; INVERSIONES EN REPORTOS CON VALORES GUBERNAMENTALES Y PAGARÉS DE INMEDIATA REALIZACIÓN POR $392,874,911.03 PESOS. EL IMPORTE DE LOS INGRESOS ACUMULADOS SE OBTIENE DE LA SUMA DE LOS SIGUIENTES CONCEPTOS DEL ESTADO DE RESULTADOS: INTERESES COBRADOS, BENEFICIOS Y PRODUCTOS DIVERSOS, VALORIZACIÓN DE CUENTAS EN UDI´S E INTERESES COBRADOS S/ VALORES GUBERNAMENTALES Y AMORTIZACIONES DE PAGARÉS DE GOBIERNO FEDERAL, INCLUIDA LA AMORTIZACIÓN ANTICIPADA, DE LOS TRES PAGARÉS CONFORME AL CONTRATO MODIFICADO ($1,398,073,497.00 PESOS). EL MONTO DE LOS EGRESOS ACUMULADOS SE OBTIENEN DE LA SUMA DE LOS SIGUIENTES CONCEPTOS: COMISIONES, HONORARIOS, RENTAS, OTROS GASTOS DE ADMINISTRACIÓN Y ENTREGAS A FIDEICOMISARIOS, ASÍ COMO LA VARIACIÓN NETA POR PAGO DE PASIVOS ENTRE 2017 Y 2018 POR $259,624,029.97 PESOS Y LA VARIACIÓN NETA DE LAS APLICACIONES PATRIMONIALES QUE NO REQUIRIERON FLUJO DE EFECTIVO POR $23,663,826.32 PESOS.</t>
  </si>
  <si>
    <t>APORTACIÓN INICIAL:   MONTO: $90,710,095.49   FECHA: 28/06/2002
OBSERVACIONES: EN CONSECUENCIA DE UNA INCONSISTENCIA EN EL PARÁMETRO DE FECHAS SE DUPLICO UN IMPORTE DE $11,736.75 QUE SE AFECTO EN GASTOS DE OPERACIÓN. LOS SALDOS SE INTEGRAN CON LA INFORMACIÓN RECIBIDA RESPONSABILIDAD DEL FIDUCIARIO SANTANDER SERFIN.</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</si>
  <si>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TERCER TRIMESTRE DE 2018.</t>
  </si>
  <si>
    <t>DESTINO: AL TERCER TRIMESTRE LOS EGRESOS FUERON EJERCIDOS PARA EL CUMPLIMIENTO DEL PROGRAMA DE ACTIVIDADES 2018, POR LO QUE ESTÁN SUJETOS A REVISIÓN Y APROBACIÓN POR LA SHCP. ASIMISMO, SE INCLUYEN COMISIONES DEL EJERCICIO 2018 QUE FUERON COBRADAS POR EL BANCO POR NO CONTAR CON EL SALDO MÍNIMO ESTABLECIDO; ASÍ COMO, PAGOS ERRÓNEOS REALIZADOS VÍA TRANSFERENCIA ELECTRÓNICA.
CUMPLIMIENTO DE LA MISIÓN:
SE DIO CUMPLIMIENTO AL PROGRAMA DE ACTIVIDADES 2018, CON EL FIN DE APOYAR EL OBJETO DEL FIDEICOMISO, EL CUAL CONSISTE EN CONTRIBUIR A LA PRESERVACIÓN DEL PATRIMONIO CULTURAL, CONTENIDO EN EL CONJUNTO "LA NORIA" Y DESTINAR DICHO CONJUNTO A FUNCIONAR COMO ESPACIO ABIERTO PARA LA EXHIBICIÓN PÚBLICA DE DICHO PATRIMONIO CULTURAL.</t>
  </si>
  <si>
    <t>APORTACIÓN INICIAL:   MONTO: $64,785,852.00   FECHA: 10/12/1993
OBSERVACIONES: EL 31 DE MAYO DE 2018 EL MUSEO DOLORES OLMEDO PATIÑO, RECIBIÓ UN SUBSIDIO POR UN IMPORTE DE: $2,600,000.00, LOS CUALES FUERON DEPOSITADOS EN LA SUBCUENTA ESPECIFICA DEL MUSEO PARA DAR CUMPLIMIENTO AL PROGRAMA DE TRABAJO 2018. ES IMPORTANTE SEÑALAR QUE EL IMPORTE CORRESPONDIENTE A PAGO DE HONORARIOS Y COMISIONES NO ESTÁN CONTEMPLADOS DENTRO DEL PROGRAMA DE ACTIVIDADES 2018, POR LO QUE UNA VEZ QUE SE COMPRUEBE EL GASTO TOTAL DEL SUBSIDIO SE TENDRÁN QUE REINTEGRAR DICHAS COMISIONES A LA TESORERÍA DE LA FEDERACIÓN.</t>
  </si>
  <si>
    <t>APORTACIÓN INICIAL:   MONTO: $1,000,000.00   FECHA: 12/05/2010
OBSERVACIONES: SE PROCEDE A REGISTRAR LA INFORMACIÓN FINANCIERA PRELIMINAR DEL FICA ACTIVA CORRESPONDIENTE AL CIERRE DEL TERCER TRIMESTRE DE 2018.</t>
  </si>
  <si>
    <t>APORTACIÓN INICIAL:   MONTO: $0.01   FECHA: 09/08/2011
OBSERVACIONES: EN CUMPLIMIENTO A LAS DISPOSICIONES NORMATIVAS, SE ENVÍA LA INFORMACIÓN CORRESPONDIENTE AL TERCER TRIMESTRE DE 2018.</t>
  </si>
  <si>
    <t>APORTACIÓN INICIAL:   MONTO: $2,000,000.00   FECHA: 02/03/2012
OBSERVACIONES: SE CONTINUA PROMOVIENDO EL PORTAFOLIO DE INVERSIÓN DEL FICA AGROPYME. SE ENVÍA INFORMACIÓN PRELIMINAR CORRESPONDIENTE AL TERCER TRIMESTRE DE 2018.</t>
  </si>
  <si>
    <t>APORTACIÓN INICIAL:   MONTO: $5,000,000.00   FECHA: 26/11/2012
OBSERVACIONES: SE PROCEDE AL REGISTRO DEL FICA INFRAESTRUCTURA CON INFORMACIÓN FINANCIERA PRELIMINAR AL CIERRE DEL TERCER TRIMESTRE DE 2018.</t>
  </si>
  <si>
    <t>APORTACIÓN INICIAL:   MONTO: $89,621,338.29   FECHA: 23/04/2013
OBSERVACIONES: SE PRESENTA LA INFORMACIÓN FINANCIERA PRELIMINAR DEL FICA SURESTE 2 AL CIERRE DEL TERCER TRIMESTRE DE 2018.</t>
  </si>
  <si>
    <t>APORTACIÓN INICIAL:   MONTO: $3,000,000.00   FECHA: 06/01/2015
OBSERVACIONES: SE PRESENTA INFORMACIÓN FINANCIERA DEL FICA 3 CON CORTE AL TERCER TRIMESTRE DE 2018.</t>
  </si>
  <si>
    <t>E1 CAPITAL, S.A.P.I. DE C.V.</t>
  </si>
  <si>
    <t>201806HAT01607</t>
  </si>
  <si>
    <t>FIDEICOMISO E UNO CAPITAL</t>
  </si>
  <si>
    <t>ESTABLECER UN ESQUEMA PARA SUSCRIBIR CONVENIOS DE ADHESIÓN CON INVERSIONISTAS PARA QUE ADQUIERAN EL CARÁCTER DE FIDEICOMITENTES ADHERENTES Y FIDEICOMISARIOS EN PRIMER LUGAR, PARA INVERTIR EN PROYECTOS O EMPRESAS DE RECIENTE CREACIÓN O FASE DE ESCALONAMIENTO.</t>
  </si>
  <si>
    <t>BANCO ACTINVER, S.A.</t>
  </si>
  <si>
    <t>DESTINO: LAS LLAMADAS O APORTACIONES DE CAPITAL SE REALIZARÁN UNA VEZ QUE EL FIDUCIARIO LAS SOLICITE DERIVADO DEL ANÁLISIS DE REQUERIMIENTOS DEL PROYECTO
CUMPLIMIENTO DE LA MISIÓN:
A LA FECHA NO SE HAN REQUERIDO LLAMADAS DE CAPITAL, POR LO QUE NO SE TIENE UN AVANCE METAS Y CUMPLIMIENTO DE MISIÓN Y FINES.</t>
  </si>
  <si>
    <t>APORTACIÓN INICIAL:   MONTO: $100.00   FECHA: 20/06/2018
OBSERVACIONES: A LA FECHA NO SE HA REALIZADO APORTACIÓN ALGUNA POR LO QUE NO SE TIENE UN AVANCE METAS Y CUMPLIMIENTO DE MISIÓN Y FINES. SE PREVEÉ APORTACIONES DE CAPITAL A PARTIR DEL CUARTO TRIMESTRE DE 2018.</t>
  </si>
  <si>
    <t>INNOVACAMP FOOD-AGROBUSINESS VENTURE, S.A.P.I. DE C.V.</t>
  </si>
  <si>
    <t>201806HAT01608</t>
  </si>
  <si>
    <t>INNOVACAMP VENTURES</t>
  </si>
  <si>
    <t>ESTABLECER UN ESQUEMA PARA SUSCRIBIR CONVENIOS DE ADHESIÓN CON INVERSIONISTAS PARA QUE ADQUIERAN EL CARÁCTER DE FIDEICOMITENTES ADHERENTES Y FIDEICOMISARIOS EN PRIMER LUGAR.</t>
  </si>
  <si>
    <t>DESTINO: RECURSOS QUE SE REQUIEREN PARA EL PAGO DE CUOTAS DE ADMINISTRACIÓN DEL FIDUCIARIO CORRESPONDIENTES AL AÑO FISCAL.
CUMPLIMIENTO DE LA MISIÓN:
NO SE TIENEN AVANCES EN EL PROYECTO POR LO QUE NO SE REPORTAN CUMPLIMIENTO EN MISIÓN Y FINES</t>
  </si>
  <si>
    <t>APORTACIÓN INICIAL:   MONTO: $10,000.00   FECHA: 01/06/2018
OBSERVACIONES: SE PREVÉ APOYARA PROYECTO A PARTIR DEL CUARTO TRIMESTRE DE 2018.</t>
  </si>
  <si>
    <t>DESTINO: N/A
CUMPLIMIENTO DE LA MISIÓN:
EL MANDATO ESTÁ EN PROCESO DE TERMINACIÓN. AL TÉRMINO DEL TERCER TRIMESTRE DE 2018 NO SE PRESENTAN AVANCES RELEVANTES EN EL PROCESO DE TERMINACIÓN DEL MANDATO.</t>
  </si>
  <si>
    <t>APORTACIÓN INICIAL:   MONTO: $1.00   FECHA: 19/10/2006
OBSERVACIONES: MEDIANTE OFICIO DEL 23/06/2016 BANOBRAS SOLICITÓ A BCO. SANTANDER (MÉXICO), S.A., PROVEER LO NECESARIO PARA QUE A LA BREVEDAD LIQUIDE EL SDO. INSOLUTO DEL ADEUDO VENCIDO DEL CRÉDITO NO.1002139-1; BCO. SANTANDER (MÉX), S.A., RESPONDIÓ EL 30/08/2016 QUE EL FIDEICOMISO LIQUIDADOR NO TIENE DINERO LÍQUIDO PARA PAGO DEL CRÉDITO Y QUE ALGUNOS DE LOS INMUEBLES EN EL HABER PATRIMONIAL SE ENCUENTRAN EN SITUACIONES IRREGULARES QUE NO PERMITEN SU VENTA, SITUACIÓN QUE RATIFICÓ MEDIANTE COMUNICADO DEL 18/07/2017. RESPECTO A LA INF. FIN., LOS INGS. POR INTES. QUE SE REPORTAN POR $125,133.43 SON UN REGISTRO CONTABLE QUE SE ORIGINA CON LOS DERECHOS DE COBRO DEL MANDATO, ESTO NO SIGNIFICA QUE EL MANDATO CUENTE CON RECURSOS LIQUIDOS, YA QUE LA DISPONIBILIDAD ES DE CERO PESOS. EL MANDATARIO NO REPORTÓ APORTACIÓN INICIAL (EN ESTOS CAMPOS SE REGISTRÓ LA CANTIDAD DE 1 PESO Y UNA FECHA PARA QUE EL SISTEMA PERMITA SEGUIR CAPTURANDO LA INF.), DEBIDO A QUE EL PRESENTE ACTO JURÍDICO NO RECIBE APORTACIONES FEDERALES SE REPORTA SU PATRIMONIO TOTAL. AL 30/09/2018 EL PATRIMONIO TOTAL DEL MANDATO ES DE $6'418,281.79 Y SE COMPONE DE PATRIMONIO $5’000,000.0 MENOS APLICACIONES PATRIMONIALES $-1’675,422.71; REMANENTES DE EJERCICIOS ANTERIORES $2,968,571.07; Y REMANENTE DEL EJERCICIO $125,133.43.</t>
  </si>
  <si>
    <t>DESTINO: N/A
CUMPLIMIENTO DE LA MISIÓN:
EL MANDATO ESTÁ EN PROCESO DE TERMINACIÓN. AL TÉRMINO DEL TERCER TRIMESTRE DE 2018 NO SE PRESENTAN AVANCES RELEVANTES EN EL PROCESO DE TERMINACIÓN DEL MANDATO. PARA AVANZAR EN EL PROCESO DE TERMINACIÓN SE TIENE QUE INVESTIGAR EL ESTATUS DE LAS PROPIEDADES ASOCIADAS AL MANDATO LOCALIZADAS EN EL ESTADO DE TEXAS DE LOS ESTADOS UNIDOS DE AMÉRICA.</t>
  </si>
  <si>
    <t>APORTACIÓN INICIAL:   MONTO: $100.00   FECHA: 22/11/1991
OBSERVACIONES: EL PRESENTE ACTO JURÍDICO NO RECIBE APORTACIONES FEDERALES, DEBIDO A LO ANTERIOR SE REPORTA EL PATRIMONIO TOTAL. AL 30 DE SEPTIEMBRE DE 2018 EL PATRIMONIO TOTAL DEL PRESENTE ACTO JURIDICO EN MONEDA NACIONAL ES DE: $489,586.77 Y ESTÁ COMPUESTO POR PATRIMONIO $254,733.59, REMANENTE DE EJERCICIOS ANTERIORES $255,392.99 Y RESULTADO DEL EJERCICIO EN CURSO $-20,539.81, POR SU PARTE EL ACTIVO SE COMPONE DE INVERSIONES EN VALORES $489,586.77 NOTA: LA APORTACIÓN INICIAL ES EN MONEDA EXTRANJERA (DÓLARES DE LOS ESTADOS UNIDOS).</t>
  </si>
  <si>
    <t>DESTINO: N/A
CUMPLIMIENTO DE LA MISIÓN:
EL MANDATO SE ENCUENTRA EN PROCESO DE TERMINACIÓN. LA SHCP ESTÁ EVALUANDO LAS ACCIONES A SEGUIR CON BASE EN LOS RESULTADOS DE LA INVESTIGACIÓN ASOCIADA A LAS PROPIEDADES DEL MANDATO. AL TERCER TRIMESTRE DE 2018 NO SE HAN PRESENTADO AVANCES RELEVANTES.</t>
  </si>
  <si>
    <t>APORTACIÓN INICIAL:   MONTO: $216.23   FECHA: 18/02/1941
OBSERVACIONES: DEBIDO A QUE EL PRESENTE ACTO JURÍDICO NO RECIBE APORTACIONES FEDERALES SE REPORTA SU PATRIMONIO TOTAL. SU PATRIMONIO TOTAL AL 30 DE SEPTIEMBRE DE 2018 ES DE $11,955,934.78 Y SE COMPONE POR PATRIMONIO $7,830,688.54 MÁS REMANENTES DE EJERCICIOS ANTERIORES $3,882,298.42 MÁS RESULTADO DEL EJERCICIO EN CURSO $242,947.82. EL ACTIVO A SU VEZ SE COMPONE POR INVERSIONES EN VALORES $4,383,611.84 ASÍ COMO INMUEBLES POR $7,572,322.94.</t>
  </si>
  <si>
    <t>DESTINO: EN EL PERIODO QUE SE REPORTA, LOS RECURSOS EROGADOS ACUMULADOS SE DESTINARON AL PAGO DE PRESTACIONES A LOS TRABAJADORES Y BENEFICIARIOS DE SERANOR CONFORME AL OBJETO DEL CONTRATO, POR CONCEPTO DE SUELDOS, SALARIOS Y PENSIONES POR $10´070,119.91; PAGOS POR DEFUNCIÓN $660,548.15; IMPUESTOS $163,838.00; SERVICIO MÉDICO $17´468,501.71; VALES DE DESPENSA $350,240.03; AYUDA DE DEPORTIVO $51,824.94; Y OTROS GASTOS POR $14,666.28.
CUMPLIMIENTO DE LA MISIÓN:
DURANTE EL PERIODO QUE SE INFORMA SE ATENDIERON LAS OBLIGACIONES DE PAGO QUE SE CAUSARON POR LOS TRABAJADORES DE SERANOR Y SUS BENEFICIARIOS, CONFORME AL REGLAMENTO INTERIOR DE TRABAJO Y EL CONTRATO COLECTIVO DE TRABAJO; ASIMISMO SE CUMPLIÓ CON LA POLÍTICA DE INVERSIÓN DE LOS RECURSOS DISPONIBLES EN EL MANDATO, CONFORME A LA CLÁUSULA CUARTA DEL CONTRATO CONSTITUTIVO.</t>
  </si>
  <si>
    <t>DESTINO: EN ENERO-SEPTIEMBRE, LOS EGRESOS CORRESPONDEN A COSTO DE ADMINISTRACIÓN (TRASPASO DE RECURSOS EN FEBRERO Y AGOSTO DE LA CUENTA EN PESOS DEL MANDATO AL FIDEICOMISO FONDO DE INFRAESTRUCTURA PARA PAÍSES DE MESOAMÉRICA Y EL CARIBE POR $1’381,573,20, QUE NO SE CONSIDERA COMO PRÉSTAMO DIRECTO SINO COMO GASTO), AL TRASPASO DE RECURSOS DE LA CUENTA EN DÓLARES AL FIDEICOMISO FONDO DE INFRAESTRUCTURA PARA PAÍSES DE MESOAMÉRICA Y EL CARIBE (EN FEBRERO POR $8’252,424.75 DÓLARES, EQUIVALENTE A $155’418,740.56 CON UN TIPO DE CAMBIO DE 18.8331 AL 28 DE FEBRERO Y EN AGOSTO POR $9´599,161.12 DÓLARES, EQUIVALENTE A $184’104,230.95 CON UN TIPO DE CAMBIO DE 19.1792 AL 31 DE AGOSTO) Y AL CONCEPTO CAMBIOS ($28’477,613.30).
CUMPLIMIENTO DE LA MISIÓN:
EN EL PERIODO QUE SE INFORMA SE TRASPASARON RECURSOS AL FIDEICOMISO FONDO DE INFRAESTRUCTURA PARA PAÍSES DE MESOAMÉRICA Y EL CARIBE POR $340’904,544.71 COMPUESTO POR: $1’381,573.20 (COSTO DE ADMINISTRACIÓN) Y $339’522,971.51 POR SU EQUIVALENTE DE LA CUENTA EN DÓLARES.</t>
  </si>
  <si>
    <t>APORTACIÓN INICIAL:   MONTO: $3,531,961,424.37   FECHA: 01/06/2008
OBSERVACIONES: LA DISPONIBILIDAD AL 30 DE SEPTIEMBRE DE 2018 CONFORME A LOS ESTADOS DE CUENTA DE LA TESOFE ASCIENDE A: CUENTA EN MONEDA NACIONAL $18’013,681.30 Y CUENTA EN DÓLARES $5’011,762.20</t>
  </si>
  <si>
    <t>DESTINO: OTORGAMIENTO DE CRÉDITOS $51,098,785,016.0; PARA GASTO DE OPERACIÓN Y ADMINISTRACIÓN $1, 752,001,506.0; PARA PROGRAMAS SUJETOS A REGLAS DE OPERACIÓN $345,121,764.0; OTROS EGRESOS $102,842,447.0 Y PARA OPERACIONES DE CRÉDITO $5,047,692,301.0
CUMPLIMIENTO DE LA MISIÓN:
AL TERCER TRIMESTRE DEL EJERCICIO LA FINANCIERA NACIONAL DE DESARROLLO AGROPECUARIO, RURAL, FORESTAL Y AGROPECUARIO MOSTRÓ UN CUMPLIMIENTO DEL 116.6 POR CIENTO CON RESPECTO A LA META ESTABLECIDA EN SU PROGRAMA PRESUPUESTO MODIFICADO MANTENIENDO CON ELLO SU SUSTENTABILIDAD, APOYANDO LAS ACTIVIDADES DE CAPACITACIÓN Y DESARROLLANDO LOS PROGRAMAS QUE LE FUERON ENCOMENDADOS EN EL PRESUPUESTO DE EGRESOS DE LA FEDERACIÓN. LA INFORMACION QUE SE PRESENTA ES PLELIMINAR</t>
  </si>
  <si>
    <t>APORTACIÓN INICIAL:   MONTO: $500,000.00   FECHA: 01/10/2002
OBSERVACIONES: CIFRAS ACTUALIZADAS AL 30 DE SEPTIEMBRE DE 2018 Y DICHA INFORMACIÓN SE ENCUENTRA EN LA PAGINA DEL COLEGIO DE POSTGRADUADOS.</t>
  </si>
  <si>
    <t>APORTACIÓN INICIAL:   MONTO: $1.00   FECHA: 01/06/2006
OBSERVACIONES: CON OF. 5.1.-2359 DEL 2/OCT/2014, SE SOLICITÓ A FNM INF. SOBRE EL PROCESO DE EXT. DEL FID. BENJ. HILL, CON OF. DL/266/2014 DEL 1/DIC/2014 FNM INDICA QUE SE LLEVÓ A CABO UN CENSO DE LOS INMUEBLES, Y SE RECABARON DOCS. COMO: COPIA DE CONTRATOS, CONVENIOS, ESCRITURAS, ENTRE OTROS, INF. QUE FUE REMITIDA A BANOBRAS PARA SU COTEJO Y COMPLEMENTO PARA DETERMINAR EL PATRIM. FIDEICOMITIDO Y LA SITUACIÓN JURID. DEL FID. PARA CONTINUAR CON EL TRÁM. DE EXT.; ASIMISMO, FNML CON OF. DL/DGAIEP/044/2017 DEL 5/02/2017 INF. QUE ESTÁ PENDIENTE DE FORMALIZAR LA TRANSMISIÓN DE 134 INMUEBLES AFECTOS EL PATRIM. DEL FID. Y QUE UNA VEZ QUE SE CONCLUYA EL PROC. SE SUSCRIBIRÁ EL CONV. DE EXT., CON OF DL/DGARAAIF/081/2018, FNML INF. QUE BANOBRAS ESTÁ GESTIONANDO LA EXTINCIÓN ANTE LA SHCP.</t>
  </si>
  <si>
    <t>DESTINO: PAGO DE HONORARIOS A FIDUCIARIOS, COMISIONES Y AUDITORÍA EXTERNA.
CUMPLIMIENTO DE LA MISIÓN:
ALCANZAR UN NIVEL DE PENETRACIÓN DEL 90 POR CIENTO EN LOS HOGARES DE ESCASOS RECURSOS DEFINIDOS POR LA SEDESOL. LAS VIVS. BENEFICIADAS DEL PROG. DE COBERT. SOCIAL PARA LA TRANSICIÓN A LA TDT, QUE CUENTEN CON SEÑAL DE TV DIGITAL, LAS ZONAS BENEFICIADAS SON: CENTRO 93%, FRONTERA NORESTE 92%, FRONTERA NORTE 97%, LA LAGUNA 98%, NOROESTE 98% OCCIDENTE-BAJÍO 98% RESTO DEL PAÍS 92%.</t>
  </si>
  <si>
    <t>DESTINO: PARA APOYAR EL DESARROLLO DE LA INFRAESTRUCTURA PORTUARIA.
CUMPLIMIENTO DE LA MISIÓN:
SE HAN REALIZADO 5 SESIONES DEL COMITÉ TÉCNICO DEL FIPORT, 2 ORDINARIAS Y 3 EXTRAORDINARIAS, A LA FECHA SE TIENE AUTORIZADO POR EL COMITÉ TÉCNICO DEL FIPORT EL APOYO DE RECURSOS PARA 10 PROYECTOS.</t>
  </si>
  <si>
    <t>DESTINO: PRÉSTAMOS OTORGADOS A LOS TRABAJADORES, GASTOS FIDUCIARIOS Y OTROS GASTOS.
CUMPLIMIENTO DE LA MISIÓN:
SE SOLICITARON 898 PRÉSTAMOS, LOS CUALES SE OTORGARON AL 100%, CONFORME A LAS APORTACIONES Y AL DESTINO DE LOS RECURSOS, SE CUMPLIERON LOS FINES DEL FIDEICOMISO.</t>
  </si>
  <si>
    <t>DESTINO: EL IMPORTE DE LOS HONORARIOS CORRESPONDE A LOS MESES DE ENERO A SEPTIEMBRE DE 2018; LOS EGRESOS ACUMULADOS CORRESPONDEN A LOS HONORARIOS FIDUCIARIOS Y LAUDOS DE ENERO, FEBRERO, JUNIO, JULIO Y AGOSTO DE 2018.
CUMPLIMIENTO DE LA MISIÓN:
EL FIDEICOMISO CONTINÚA CON LOS FINES PARA LOS QUE FUE CREADO.</t>
  </si>
  <si>
    <t>APORTACIÓN INICIAL:   MONTO: $30,843,795.44   FECHA: 28/09/2007
OBSERVACIONES: INFORMACIÓN AL 30 DE SEPTIEMBRE DE 2018, REMITIDA POR CAPUFE.</t>
  </si>
  <si>
    <t>APORTACIÓN INICIAL:   MONTO: $1.00   FECHA: 27/07/1972
OBSERVACIONES: LA DISP. CORRESPONDE AL PATRIMONIO CON CIFRAS AL 30 DE SEPTIEMBRE DE 2018, SE CAPTURÓ UN PESO EN APORTACIÓN INICIAL, EN VIRTUD DE QUE EL SISTEMA NO PERMITE CONTINUAR CON LA CAPTURA SI NO EXISTEN DATOS EN DICHO CAMPO.</t>
  </si>
  <si>
    <t>DESTINO: PAGO DE PENSIONES Y PRESTACIONES DE LOS FIDEICOMISARIOS, GASTOS DE ADMINISTRACIÓN, HONORARIOS E IMPUESTOS DIVERSOS.
CUMPLIMIENTO DE LA MISIÓN:
SE PAGÓ EN TIEMPO Y FORMA LA PENSIÓN DE 26,066 JUBILADOS MENSUALES EN PROMEDIO.</t>
  </si>
  <si>
    <t>APORTACIÓN INICIAL:   MONTO: $50,000.00   FECHA: 19/12/1997
OBSERVACIONES: LA DISPONIBILIDAD CORRESPONDE AL PATRIMONIO. SE PAGÓ EN TIEMPO Y FORMA LA PENSIÓN DE 26,066 JUBILADOS MENSUALES EN PROMEDIO. SE CUMPLE CON EL INDICADOR AL 100%.</t>
  </si>
  <si>
    <t>CONCESIONARIA ZONALTA S.A. DE C.V.</t>
  </si>
  <si>
    <t>BANCO MONEX S.A.</t>
  </si>
  <si>
    <t>DESTINO: EN EL MANDATO PARA EL PAGO DE COMPROMISOS DEL PABELLÓN AEROESPACIAL CFE-SCT-ASA, NO SE REPORTAN RECURSOS EJERCIDOS PARA EL TECER TRIMESTRE DE 2018.
CUMPLIMIENTO DE LA MISIÓN:
EN EL MANDATO PARA EL PAGO DE COMPROMISOS DEL PABELLÓN AEROESPACIAL CFE-SCT-ASA, NO SE REPORTAN RECURSOS EJERCIDOS PARA EL TERCER TRIMESTRE DE 2018.</t>
  </si>
  <si>
    <t>APORTACIÓN INICIAL:   MONTO: $35,000,000.00   FECHA: 24/12/2009
OBSERVACIONES: LA DISPONIBILIDAD CORRESPONDE AL PATRIMONIO DEL MANDATO AL 30 DE SEPTIEMBRE DE 2018.</t>
  </si>
  <si>
    <t>DESTINO: DURANTE EL EJERCICIO DE 2018, SE APOYÓ 1 SOLICITUD DE APOYO POR 4.0 MILLONES DE PESOS DE LA CONVOCATORIA 01-2016, 5 SOLICITUDES DE APOYO DE LA CONVOCATORIA 01-2017 POR $9.7 MILLONES DE PESOS Y 8 SOLICITUDES DE APOYO DE LA CONVOCATORIA 02-2017 POR $16.8 MILLONES DE PESOS, PARA DAR CUMPLIMIENTO A LOS ACUERDOS DEL COMITÉ TÉCNICO.
CUMPLIMIENTO DE LA MISIÓN:
EN EL EJERCICIO 2017, SE APOYARON 15 SOLICITUDES DE APOYO DE LA CONVOCATORIA 01-2016, PARA DAR CUMPLIMIENTO A LOS ACUERDOS DE LA 1A SESIÓN ORDINARIA DE 2017 DEL COMITÉ TÉCNICO. EN EL PRIMER SEMESTRE DE 2017, LA INSTANCIA EJECUTORA PUBLICÓ UNA RONDA DE CONVOCATORIAS PARA QUE SE PRESENTARAN SOLICITUDES DE ASISTENCIA TÉCNICA PARA LAS CATEGORÍAS I, II Y III, DE LAS CUALES SIETE SE ENCUENTRAN DE MINISTRACIÓN DE LOS RECURSOS, POR UN VALOR DE 7.18 MILLONES DE PESOS.</t>
  </si>
  <si>
    <t>DESTINO: SE AUTORIZARON 8 PROYECTOS POR UN TOTAL DE APORTACIONES DE 3,374,400,000.00 PESOS. EL PAGO DE HONORARIOS NO CONSIDERA 326,837.90 PESOS, YA QUE SON PREVISIONES PARA EL PAGO DE HONORARIOS FIDUCIARIOS, LOS CUALES SE ENCUENTRAN DENTRO DE LOS PASIVOS.
CUMPLIMIENTO DE LA MISIÓN:
NO SE HAN MINISTRADO RECURSOS A ESQUEMAS</t>
  </si>
  <si>
    <t>APORTACIÓN INICIAL:   MONTO: $1,649,510,490.00   FECHA: 06/02/2009
OBSERVACIONES: EL SALDO REPORTADO RESPECTO A LO REPORTADO POR BANJERCITO VARIA POR CENTAVOS. BANJERCITO REPORTA QUE EL AL CIERRE DE DICIEMBRE DE 2017 EL FIDEICOMISO CERRO CON UN SALDO CONTABLE DE 400,997,166.74 PESOS LAS CUALES INTEGRABA PROVISIONES (HONORARIOS FIDUCIARIOS) POR 4,366.60 PESOS, SIENDO EL PATRIMONIO NETO A CONSIDERAR UN MONTO DE 400,992,800.14, DERIVADO DE LO ANTERIOR Y UNA VEZ PAGADOS DICHOS HONORARIOS EL SALDO NETO A CONSIDERAR EN LOS ESTADOS FINANCIEROS 2018 ES DE 400,992,800.14 AL INICIO DE DICHO PERIODO.</t>
  </si>
  <si>
    <t>DESTINO: CUMPLIR CON LAS OBLIGACIONES LABORALES DE CONFORMIDAD CON LA NIF-D3 Y REGLAMENTO DEL PLAN DE ANTIGÜEDAD DEL FIFOMI, PARA SUFRAGAR LOS BENEFICIOS QUE EL FIFOMI OTORGA A SUS EMPLEADOS. EL SALDO NETO AL PERIODO NO CONSIDERA PLUSVALÍA/MINUSVALÍA DE INVERSIONES EN VALORES.
CUMPLIMIENTO DE LA MISIÓN:
SE CUMPLIERON CON LAS OBLIGACIONES LABORALES DE CONFORMIDAD CON LA NIF D-3, ESTUDIO ACTUARIAL CORRESPONDIENTE AL EJERCICIO 2014 Y REGLAMENTO DEL PLAN DE PRIMA DE ANTIGÜEDAD DEL ORGANISMO. LOS EGRESOS ACUMULADOS COMPRENDEN EL PAGO AL PERSONAL QUE DEJO DE PRESTAR SUS SERVICIOS POR UN IMPORTE DE $263,521.95</t>
  </si>
  <si>
    <t>DESTINO: CUMPLIR CON LAS OBLIGACIONES LABORALES DE CONFORMIDAD CON LA NIF D-3 Y REGLAMENTO DEL PLAN DE PENSIONES DEL FIFOMI, PARA SUFRAGAR LOS BENEFICIOS QUE EL FIFOMI OTORGA A SUS EMPLEADOS. LOS EGRESOS ACUMULADOS COMPRENDEN EL PAGO A PERSONAL QUE DEJA DE PRESTAR SUS SERVICIOS POR UN IMPORTE DE $2,589,527.21
CUMPLIMIENTO DE LA MISIÓN:
SE CUMPLIO CON LAS OBLIGACIONES LABORALES DE CONFORMIDAD CON LA NIF D-3, Y REGLAMENTO DEL PLAN DE PENSIONES DE CONTRIBUCION DEFINIDA PARA EL PERSONAL DE MANDO DEL FIFOMI. LOS EGRESOS ACUMULADOS COMPRENDEN EL PAGO DE $2,589,527.21</t>
  </si>
  <si>
    <t>APORTACIÓN INICIAL:   MONTO: $23,610,000.00   FECHA: 02/02/1982
OBSERVACIONES: SE CONSIDERARON LOS ESTADOS FINANCIEROS AL MES DE AGOSTO DE 2018</t>
  </si>
  <si>
    <t>DESTINO: OTORGAMIENTO DE BECAS Y GASTOS DE ADMINISTRACIÓN DE BECAS.
CUMPLIMIENTO DE LA MISIÓN:
CON LOS INGRESOS SE CUBRIERON COSTOS PARA EL PROGRAMA QUE BENEFICIA A JÓVENES MEXICANOS DE ESCASOS RECURSOS PARA QUE PARTICIPEN EN EL PROGRAMA "JÓVENES EN ACCIÓN" QUE PROMUEVE LA EMBAJADA DE ESTADOS UNIDOS EN MÉXICO, ASÍ COMO, EL COSTO DE LA COLEGIATURA DE NUESTROS BECARIOS DEL PROGRAMA DE NEGOCIOS BINACIONALES.</t>
  </si>
  <si>
    <t>DESTINO: TRANSFERENCIAS POR CONCEPTOS DE: RECURSOS REGULARES: NA DIPLOMADO DE SUPERVISORES: NA EVALUACIÓN DE IMPACTO: NA
CUMPLIMIENTO DE LA MISIÓN:
CONFORME A LA ESTRUCTURA PROGRAMÁTICA DEL PROYECTO DE PRESUPUESTO DE EGRESOS 2016, PUBLICADA POR LA SECRETARÍA DE HACIENDA Y CRÉDITO PÚBLICO EN EL MES DE JUNIO DE 2015, A PARTIR DEL EJERCICIO FISCAL 2016, SE FUSIONARON LOS PROGRAMAS S029 ESCUELAS DE CALIDAD, U074 ESCUELA DIGNA Y PP U082 PROGRAMA DE LA REFORMA EDUCATIVA, A PARTIR DE 2016 EL PROGRAMA ESCUELAS DE CALIDAD NO HA CONTADO CON RECURSOS PRESUPUESTALES PROPIOS, NI CON REGLAS DE OPERACIÓN QUE LO RIJAN.</t>
  </si>
  <si>
    <t>DESTINO: CICLO ESCOLAR 2017-2018 RECURSOS DESTINADOS A LAS ESCUELAS BENEFICIADAS DEL PROGRAMA DE LA REFORMA EDUCATIVA PARA EL COMPONENTE 2 DESARROLLO Y FORTALECIMIENTO DE LA AUTONOMÍA DE GESTIÓN ESCOLAR; COMPONENTE 3 FORTALECIMIENTO DE LAS SUPERVISIONES ESCOLARES DE ZONA, DIPLOMADO ESCOLAR Y GASTOS DE OPERACIÓN DEL PROGRAMA A LAS AUTORIDADES EDUCATIVAS LOCALES, GASTOS DE OPERACIÓN AL CONAFE PARA SEGUIMIENTO Y ACOMPAÑAMIENTO, 2% SUPERVISIÓN TÉCNICA DE LOS CICLOS ESCOLARES 2015-2016, 2016-2017, COMPONENTE 6 DESARROLLO DE HABILIDADES DIGITALES Y PENSAMIENTO COMPUTACIONAL (INSTALACIÓN DE AULAS @PRENDE), INSTALACIÓN Y MANTENIMIENTO DE BEBEDEROS CICLOS ESCOLARES 2015-2016, 2016-2017 Y 2017-2018, FONDO CONCURSABLE DE CONTRAPARTIDA Y PARA LA ESTRATEGIA PARA LA ATENCIÓN A COMUNIDADES DE ESCUELAS CON DAÑOS MENORES CON MOTIVO DE LOS SISMOS DE SEPTIEMBRE DE 2017.
CUMPLIMIENTO DE LA MISIÓN:
AL TERCER TRIMESTRE DEL CICLO ESCOLAR 2017-2018 SE HAN DISPERSADO RECURSOS DEL COMPONENTE 2, COMPONENTE 3, DIPLOMADO ESCOLAR Y GASTOS DE OPERACIÓN PARA LA AEL, GASTOS DE OPERACIÓN AL CONAFE PARA ACOMPAÑAMIENTO Y SEGUIMIENTO DEL PROGRAMA, 2% SUPERVISIÓN TÉCNICA CICLO ESCOLAR 2016-2017, ASI COMO PARA ATENDER LA ESTRATEGIA PARA LA ATENCIÓN A COMUNIDADES DE ESCUELAS CON DAÑOS MENORES CON MOTIVO DE LOS SISMOS DE SEPTIEMBRE DE 2017.</t>
  </si>
  <si>
    <t>DESTINO: APOYAR LOS SERVICIOS QUE SE PROPORCIONAN A LOS ESTUDIANTES DE LOS SUBSISTEMAS DE PREPARATORIA ABIERTA, EDUCACIÓN MEDIA SUPERIOR A DISTANCIA Y BACHILLERATO SEMIESCOLARIZADO.
CUMPLIMIENTO DE LA MISIÓN:
PREPARATORIA ABIERTA (PROYECTOS I, II,III,IV Y V 35,977 ASESORÍA ACADÉMICA EN LA CIUDAD DE MÉXICO.; 46,143 EXÁMENES APLICADOS EN LA CIUDAD DE MÉXICO, 17 BANCO DE REACTIVOS ACTUALIZADOS Y ADAPTADOS PARA LA POBLACIÓN CON DISCAPACIDAD VISUAL, AUDITIVA E INTELECTUAL,56 EVALUACIÓN PARA LOS 22 MÓDULOS, 2 SISTEMA DE GESTIÓN DE APRENDIZAJE DE 5 MÓDULOS, 1,200 ELABORACIÓN DE CÉDULAS DE SEGUIMIENTO ACADÉMICOS DE CENTROS EMSAD.</t>
  </si>
  <si>
    <t>APORTACIÓN INICIAL:   MONTO: $32,978,793.00   FECHA: 18/12/2001
OBSERVACIONES: EXISTE UNA DIFERENCIA DE $697,883.61 ENTRE EL REPORTE TRIMESTRAL Y EL ESTADO DE RESULTADOS AL 30 DE SEPTIEMBRE 2018. EL DIA 3 DE SEPTIEMBRE DE 2018, SE REGISTRO INCORRECTAMENTE EL INGRESO LOCAL POR $697,883.61 EN LA CUENTA DE PATRIMONIO, DEBIENDO SER EN LA CUENTA DE INGRESOS LOCALES. EL DIA 11 DE OCTUBRE DE 2018, SE REALIZÓ LA RECLASIFICACIÓN CORRESPONDIENTE REGISTRANDO EL IMPORTE DE $697,883.61 EN LA CUENTA CORRESPONDIENTE A INGRESOS LOCALES Y CANCELANDO DE PATRIMONIO</t>
  </si>
  <si>
    <t>DESTINO: LIQUIDAR A LOS TRABAJADORES DEL SECTOR INSCRITOS AL FORTE EL MONTO QUE LES CORRESPONDE UNA VEZ QUE SE HAYAN RETIRADO DEL SERVICIO ACTIVO POR JUBILACIÓN, RENUNCIA O COMO SEGURO DE VIDA EN CASO DE DEFUNCIÓN
CUMPLIMIENTO DE LA MISIÓN:
SE ENCUENTRAN EN PROCESO DE LIQUIDACIÓN POR PARTE DEL FIDUCIARIO UN TOTAL DE 3,378 SOLICITUDES, CORRESPONDIENTES A LIQUIDACIÓN Y PAGO DE SEGURO DE VIDA.</t>
  </si>
  <si>
    <t>APORTACIÓN INICIAL:   MONTO: $34,000,000.00   FECHA: 14/12/1990
OBSERVACIONES: NOTA 1: ES IMPORTANTE MENCIONAR DE QUE ADEMAS DE LA ÚLTIMA AUDITORIA REALIZADA POR EL ÓRGANO INTERNO DE CONTROL EN LA SEP, EL FIDUCIARIO ESTA OBLIGADO A CONTRATAR UN AUDITOR EXTERNO EL CUAL AL DÍA DE HOY ES LA EMPRESA ERNEST AND YOUNG GLOBAL LIMITED, EL CUAL AUDITA LAS CUENTAS CONTABLES DEL PORTAFOLIO FORTE, ASÍ COMO SUS PROCESOS CONTABLES E INDIVIDUALIZACIÓN DE CUENTA Y CUMPLIMIENTO DE LA POLÍTICA DE INVERSIÓN, GENERANDO UN INFORME ANUAL Y TRIMESTRAL. NOTA 2: DERIVADO DE QUE EL FORTE CUENTA CON APORTACIONES TRIPARTITAS, NO ES POSIBLE REPORTAR EXCLUSIVAMENTE LOS RECURSOS FEDERALES EN EL RUBRO DE INGRESOS ACUMULADOS. ASIMISMO, INFORMO QUE EL SALDO INICIAL CONSIDERANDO ÚNICAMENTE EL RECURSO FISCAL DEL PERIODO QUE SE REPORTA ES EQUIVALENTE A $1,061,504,273.69 Y AL TERMINO DEL PERIODO ES POR $1,091,850,425.81. SE PRECISA QUE LA SUBCUENTA 24-2 (INCLUIDA EN LA CIFRA ANTES MENCIONADA) CONTIENE RECURSO FEDERAL Y DE LOS TRABAJADORES.</t>
  </si>
  <si>
    <t>DESTINO: DE ENERO A SEPTIEMBRE DE 2018 SE HAN DESTINADO RECURSOS PARA: -COMISIONES AL FIDUCIARIO POR $752,500.00 -IVA DE COMISIONES AL FIDUCIARIO POR $120,400.00
CUMPLIMIENTO DE LA MISIÓN:
A LA FECHA, LAS ENTIDADES FEDERATIVAS Y LA CIUDAD DE MÉXICO HAN OTORGADO 79,419 CRÉDITOS A LOS BENEFICIARIOS,PRINCIPALMENTE PARA EL PAGO DE ENGANCHE Y GASTOS DE ESCRITURACIÓN, ASÍ COMO PARA EL MEJORAMIENTO Y AMPLIACIÓN DE VIVIENDA PROPIA,DE ESTOS, LAS ENTIDADES FEDERATIVAS OTORGARON 1,627 CRÉDITOS DE ENERO A SEPTIEMBRE DE 2018. QUEDANDO EN PROCESO 807 CRÉDITOS AL 30 DE SEPTIEMBRE DE 2018.</t>
  </si>
  <si>
    <t>APORTACIÓN INICIAL:   MONTO: $72,000,000.00   FECHA: 15/11/1994
OBSERVACIONES: -EL IMPORTE DE LOS RENDIMIENTOS FINANCIEROS REPORTADOS CORRESPONDE A INTERESES GENERADOS DE ENERO A SEPTIEMBRE DE 2018 POR LA INVERSIÓN DE LOS RECURSOS DE SU PATRIMONIO. -CONTEMPLAN LOS MOVIMIENTOS DEL FIDUCIARIO QUE REALIZÓ EN EL MES DE JUNIO DE 2018, DEBIDO A QUE, EN EL TRIMESTRE QUE SE REPORTA PROPORCIONÓ LOS ESTADOS DE CUENTA, MOTIVO POR EL CUAL SE ADJUNTAN COMO SOPORTE DOCUMENTAL.</t>
  </si>
  <si>
    <t>DESTINO: EL FONDO OTORGA APOYOS A PROYECTOS DE INVESTIGACIÓN CIENTÍFICA Y DESARROLLO TECNOLÓGICO QUE BUSCAN SATISFACER DEMANDAS ESPECÍFICAS Y/O ESTRATÉGICAS DE LA UNIVERSIDAD PEDAGÓGICA NACIONAL Y SU COMUNIDAD. A. FINANCIAR O COMPLEMENTAR FINANCIAMIENTO DE LOS PROYECTOS; B. CREACIÓN Y MANTENIMIENTO DE INSTALACIONES DE INVESTIGACIÓN, SU EQUIPAMIENTO Y EL SUMINISTRO DE MATERIALES; C. EL OTORGAMIENTO DE BECAS PARA LA FORMACIÓN DE RECURSOS HUMANOS ESPECIALIZADOS; D. EL OTORGAMIENTO DE INCENTIVOS EXTRAORDINARIOS A LOS INVESTIGADORES QUE PARTICIPEN EN LOS PROYECTOS; E. EL FINANCIAMIENTO DE ASOCIACIONES ESTRATÉGICAS, ALIANZAS TECNOLÓGICAS, CONSORCIOS, O EMPRESAS PRIVADAS DE BASE TECNOLÓGICA; F. FINANCIAMIENTO DE CONTRATACIÓN DE PERSONAL POR TIEMPO DETERMINADO PARA PROYECTOS CIENTÍFICOS O TECNOLÓGICOS, SIN QUE ELLO IMPLIQUE LA REGULARIZACIÓN DE DICHA CONTRATACIÓN PRESENTE O FUTURA; G. DIVULGACIÓN DE LA CIENCIA Y LA TECNOLOGÍA; Y H. OTROS PROPÓSITOS DIRECTAMENTE VINCULADOS PARA PROYECTOS CIENTÍFICOS O TECNOLÓGICOS APROBADOS. . ASIMISMO LA ADMINISTRACIÓN DE CONVENIOS, PROYECTOS O APOYOS, PROGRAMAS O CONTRATOS ANÁLOGOS QUE SE DERIVEN DE RECURSOS APORTADOS POR TERCEROS, CON FINES DETERMINADOS PARA LA OBTENCIÓN DE BENEFICIOS PARA LA COMUNIDAD DE LA UNIVERSIDAD PEDAGÓGICA NACIONAL.
CUMPLIMIENTO DE LA MISIÓN:
A.FINANCIAR DE PROYECTOS;B.MANTENIMIENTO DE INSTALACIONES DE INVESTIGACIÓN, SU EQUIPAMIENTO Y EL SUMINISTRO DE MATERIALES;C.BECAS PARA LA FORMACIÓN DE RECURSOS HUMANOS ESPECIALIZADOS;D.INCENTIVOS EXTRAORDINARIOS A LOS INVESTIGADORES QUE PARTICIPEN EN LOS PROYECTOS;E.EL FINANCIAMIENTO DE ASOC. ESTRATÉGICAS, ALIANZAS TECNOLÓGICAS, CONSORCIOS, O EMPRESAS PRIVADAS DE BASE TECNOLÓGICA;F.FINANCIAMIENTO DE CONTRATACIÓN DE PERSONAL POR TIEMPO DETERMINADO;G.DIVULGACIÓN DE LA CIENCIA Y LA TEC.</t>
  </si>
  <si>
    <t>APORTACIÓN INICIAL:   MONTO: $3,194,287.01   FECHA: 29/09/2006
OBSERVACIONES: LA INFORMACIÓN SE SOPORTA CON ESTADOS FINANCIEROS DE LA FIDUCIARIA. EL “FONDO PARA EL FOMENTO DE LA INVESTIGACIÓN CIENTÍFICA Y DESARROLLO TECNOLÓGICO DE LA UNIVERSIDAD PEDAGÓGICA NACIONAL” (FIDEICOMISO), SE CREA MEDIANTE LA CELEBRACIÓN DEL CONTRATO DE FIDEICOMISO NÚMERO F/2001051, SIGNADO ENTRE LA UNIVERSIDAD PEDAGÓGICA NACIONAL Y BANCO SANTANDER, S.A., INSTITUCIÓN DE BANCA MÚLTIPLE, GRUPO FINANCIERO SANTANDER, CON EL FIN DE TENER UNA HERRAMIENTA EFICAZ QUE FACILITE EL FINANCIAMIENTO DE PROYECTOS, LA CREACIÓN Y MANTENIMIENTO DE INSTALACIONES DE INVESTIGACIÓN, SU EQUIPAMIENTO Y EL SUMINISTRO DE MATERIALES, EL OTORGAMIENTO DE BECAS PARA LA FORMACIÓN DE RECURSOS HUMANOS ESPECIALIZADOS, EL OTORGAMIENTO DE INCENTIVOS EXTRAORDINARIOS A LOS INVESTIGADORES QUE PARTICIPEN EN LOS PROYECTOS, EL FINANCIAMIENTO DE ASOCIACIONES ESTRATÉGICAS, ALIANZAS TECNOLÓGICAS, CONSORCIOS, O EMPRESAS PRIVADAS DE BASE TECNOLÓGICA, EL FINANCIAMIENTO DE CONTRATACIÓN DE PERSONAL POR TIEMPO DETERMINADO PARA PROYECTOS CIENTÍFICOS O TECNOLÓGICOS, LA DIVULGACIÓN DE LA CIENCIA Y LA TECNOLOGÍA, CUALQUIER OTRO PROPÓSITO DIRECTAMENTE VINCULADOS PARA PROYECTOS CIENTÍFICOS O TECNOLÓGICOS APROBADOS Y LA ADMINISTRACIÓN Y CONTROL FINANCIERO DE LOS CONVENIOS, PROYECTOS Y APOYOS RECIBIDOS DE TERCEROS, ASÍ COMO DE LOS CONTRATOS ANÁLOGOS QUE CELEBRA LA UNIVERSIDAD PEDAGÓGICA NACIONAL. COMO UN FIDEICOMISO PRIVADO SIN ESTRUCTURA, NI PERSONALIDAD JURÍDICA PROPIA.</t>
  </si>
  <si>
    <t>DESTINO: DURANTE EL TERCER TRIMESTRE DE 2018. SE EFECTUARON PAGOS AL FIDUCIARIO POR CONCEPTO DE HONORARIOS POR LA ADMINISTRACION DEL FIDEICOMISO SEP-UNAM Y RETIROS PARA PAGO A LA ENCARGADA DE LA OFICINA DEL FIDEICOMISO SEP-UNAM.
CUMPLIMIENTO DE LA MISIÓN:
ESTA EN OPERACIÓN LA FASE II DEL PROYECTO LA RUA MX “RUA DESCENTRALIZADA”. LA MESA DE AYUDA DEL PROYECTO DE LA RUA MX, CONTINUA EN OPERACIÓN ACTUALMENTE SE ESTAN HACIENDO LAS GESTIONES NECESARIAS PARA DAR INICIO AL PROYECTO DE LA RUA MX CON LAS 10 IES, SE ACTUALIZARON LAS REGLAS DE OPERACIÓN DEL FIDEICOMISO SEP-UNAM Y LOS LINEAMIENTOS ESPECÍFICOS DEL PROYECTO DE LA RUA MX</t>
  </si>
  <si>
    <t>APORTACIÓN INICIAL:   MONTO: $50,000.00   FECHA: 30/03/2000
OBSERVACIONES: SE INTEGRA POR EL TOTAL DEL PATRIMONIO CONTABLE A SEPTIEMBRE 2018. EL PATRIMONIO A SEPTIEMBRE 2018, SE INTEGRA POR: PATRIMONIO CONTABLE NO RESTRINGIDO: ASCIENDE A $359,553,082.63 LA SUMA DEL PATRIMONIO DEL FONDO GENERADO Y A DISPOSICIÓN DEL COMITÉ TÉCNICO Y DE ADMINISTRACIÓN PARA EL FINANCIAMIENTO DE PROYECTOS Y ADQUISICIÓN DE BIENES DE INVERSIÓN Y SERVICIOS DE INFRAESTRUCTURA. PATRIMONIO CONTABLE RESTRINGIDO: REPRESENTA LA SUMA DEL PATRIMONIO DEL FONDO GENERADO Y COMPROMETIDO PARA EL FINANCIAMIENTO DE PROYECTOS DE ADQUISICIÓN DE BIENES INVERSIÓN POR $436,251,169.85</t>
  </si>
  <si>
    <t>DESTINO: SE BRINDARON APOYOS ECONÓMICOS A LAS SIGUIENTES DISCIPLINAS DEPORTIVAS: ATLETISMO, BÁDMINTON, BOLICHE, CANOTAJE, CICLISMO, CLAVADOS, CLAVADOS DE ALTURA,ECUESTRE, ESGRIMA, ESQUI Y WAKEBOARD, GIMNASIA AEROBICA, GIMNASIA ARTISTICA, GIMNASIA DE TRAMPOLIN, JUDO, KARATE, LEVANTAMIENTO DE PESAS, LUCHAS ASOCIADAS, NADO SINCRONIZADO, NATACIÓN, PATINES SOBRE RUEDAS, PENTATLÓN MODERNO, POLO ACUÁTICO, RAQUETBOL, REMO, SQUASH,SURFING, TAEKWONDO, TENIS DE MESA, TIRO CON ARCO, TIRO DEPORTIVO, TRIATLON, VELA, Y VOLEIBOL, DEPORTE ADAPTADO SILLA DE RUEDAS, PARALISIS CEREBRAL Y CIEGOS Y DEBILES VISUALES PARA SU ASISTENCIA,COMPETENCIAS, CONCENTRACIONES DE PREPARACIÓN, CAMPAMENTOS, CAMPEONATOS MUNDIALES, A JUEGOS CENTROAMERICANOS 2018 EN BARRANQUILLA, COLOMBIA Y JUEGOS OLÍMPICOS DE TOKIO 2020, MATERIAL, VESTUARIO, CALZADO Y EQUIPO DEPORTIVO, COMPLEMENTOS E INSUMOS MÉDICOS, PAGO DE ENTRENADORES Y EQUIPO MULTIDISCIPLINARIO, PAGO DE APOYOS ECONÓMICOS (ORDINARIOS, ESPECIALES Y VITALICIOS) A ATLETAS DE ALTO RENDIMIENTO DEL DEPORTE CONVENCIONAL Y ADAPTADO, Y APOYOS ECONÓMICOS (ORDINARIOS) A ENTRENADORES DE ALTO RENDIMIENTO DEL DEPORTE CONVENCIONAL Y ADAPTADO, HONORARIOS FIDUCIARIOS, COMISIONES BANCARIAS Y OTROS GASTOS DE ADMINISTRACIÓN. AL MES DE SEPTIEMBRE 2018 CON UN UNIVERSO 279 ATLETAS DEL DEPORTE CONVENCIONAL 31 DEPORTISTAS DEL DEPORTE ADAPTADO, APROXIMADAMENTE 700 ATLETAS DEL DEPORTE NACIONAL Y 100 MEDALLISTAS OLÍMPICOS Y 81 MEDALLISTAS PARALÍMPICOS.
CUMPLIMIENTO DE LA MISIÓN:
SE BRINDÓ APOYO INTEGRAL A LOS BENEFICIARIOS DEL FIDEICOMISO EN APEGO A LO ESTABLECIDO EN EL CONTRATO CONSTITUTIVO, REGLAS DE OPERACIÓN Y ACUERDOS DEL COMITÉ TÉCNICO.</t>
  </si>
  <si>
    <t>APORTACIÓN INICIAL:   MONTO: $25,000,000.00   FECHA: 30/09/1998
OBSERVACIONES: LOS RENDIMIENTOS FINANCIEROS QUE SE INCLUYEN POR $9,433,417.13 SE MUESTRAN EN EL ESTADO DE ACTIVIDADES EN EL RUBRO DE INTERESES Y RENDIMIENTOS FINANCIEROS. EL IMPORTE DE HONORARIOS Y COMISIONES (FIDUCIARIOS O BANCARIOS) QUE SE INCLUYEN POR $480,991.62 SON LOS HONORARIOS FIDUCIARIOS Y COMISIONES PAGADAS POR $419,820.35Y $61,171,.27 DE IMPUESTOS Y DERECHOS, RESPECTIVAMENTE Y SE MUESTRAN EN EL ESTADO DE ACTIVIDADES. LOS ENTEROS A LA TESOFE POR $20,619,855.00 Y SON RETENCIONES DE IVA E ISR. LOS EGRESOS ACUMULADOS EN EL PERIODO POR $245,133,045.61 CORRESPONDEN A LOS GASTOS POR PROGRAMAS.</t>
  </si>
  <si>
    <t>APORTACIÓN INICIAL:   MONTO: $1,500,000.00   FECHA: 25/06/1992
OBSERVACIONES: LA INFORMACIÓN REPORTADA SE OBTUVO DE LOS ESTADOS DE CUENTA DE BANCOS E INVERSIONES Y DE LA BALANZA DE COMPROBACIÓN DE LA CONTABILIDAD DEL FIDEICOMISO SEP/DGETI/FCE AL 30 DE SEPTIEMBRE DE 2018.</t>
  </si>
  <si>
    <t>DESTINO: CUBRIR LAS OBLIGACIONES QUE TIENE LA ENTIDAD PARA CON SU PERSONAL EN CASO DE DESPIDO, ASÍ COMO EL QUE SE SEPARE VOLUNTARIAMENTE DE SU EMPLEO, SIEMPRE QUE HAYAN CUMPLIDO QUINCE AÑOS DE SERVICIO POR LO MENOS, DE ACUERDO A LO QUE ESTABLECE EL ARTICULO 162 DE LA LEY FEDERAL DEL TRABAJO.
CUMPLIMIENTO DE LA MISIÓN:
EL CONTAR CON EL FIDEICOMISO PARA EL OTORGAMIENTO Y PAGO DE PRIMAS DE ANTIGÜEDAD DE SU PERSONAL Y LOS BENEFICIARIOS QUE ESTOS DESIGNEN EN SU CASO, NOS PERMITIÓ DAR CUMPLIMIENTO A LO ESTABLECIDO EN EL ARTICULO 162 DE LA LEY FEDERAL DEL TRABAJO, CONTANDO AL 30 DE SEPTIEMBRE DE 2018 CON UN PATRIMONIO DE $22,058.71.</t>
  </si>
  <si>
    <t>DESTINO: ENTREGAR A CADA UNO DE LOS FIDEICOMISARIOS LA PARTE QUE LE CORRESPONDA DEL PATRIMONIO DEL FIDEICOMISO EN LA FECHA DE LA LIQUIDACION ANUAL O AL TERMINO DE SU RELACION DE TRABAJO CON LA FIDEICOMITENTE. ASI COMO OTORGAR PRESTAMOS A LOS FIDEICOMISARIOS.
CUMPLIMIENTO DE LA MISIÓN:
EL CONTAR CON EL FIDEICOMISO DE ADMINISTRACIÓN E INVERSIÓN PARA EL MANEJO DEL FONDO DE AHORRO DE LOS TRABAJADORES DEL FONDO DE CULTURA ECONÓMICA, NOS PERMITIÓ DAR CUMPLIMIENTO A LO PACTADO EN LA CLÁUSULA QUINCUAGÉSIMA DEL CONTRATO COLECTIVO DE TRABAJO DEL SUTFCE, ALCANZANDO AL 30 DE SEPTIEMBRE DE 2018, UN PATRIMONIO DE $5,597,081.17.</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</si>
  <si>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 ESTADO DE CUENTA.</t>
  </si>
  <si>
    <t>APORTACIÓN INICIAL:   MONTO: $360,000,000.00   FECHA: 13/06/2008
OBSERVACIONES: AL TERCER TRIMESTRE DE 2018, SE PRESENTAN ESTADOS FINANCIEROS EN CEROS AL 30 DE JUNIO DE 2015, CONVENIO DE EXTINCIÓN Y OFICIO POR MEDIO DEL CUAL EL ESTADO DE JALISCO INFORMA QUE CUMPLIO CON EL OBJETO DEL FIDEICOMISO Y EN RAZÓN DE ESTO SOLICITA LA BAJA DEL MISMO, EN ESTE PORTAL, YA QUE CUMPLE CON LOS REQUISITOS ESTABLECIDOS EN EL ARTÍCULO 221 DE LA LFPRH.</t>
  </si>
  <si>
    <t>APORTACIÓN INICIAL:   MONTO: $10,000,000.00   FECHA: 12/10/2009
OBSERVACIONES: PARA EL TERCER TRIMESTRE, AUNADO A AL OFICIO SD/221/17 DE FECHA 06 DE ABRIL DE 2017, DONDE SOLICITO INFORMACIÓN AL ESTADO, CON LA FINALIDAD DE QUE REMITAN LA DOCUMENTACIÓN QUE SEÑALA EL ARTÍCULO 221 DEL REGLAMENTO A LA LEY DE PRESUPUESTO Y RESPONSABILIDAD HACENDARIA, SE ENVIÓ EL OFICIO SD/102/2017 DE FECHA 24 DE AGOSTO DE 2017 EN ALCANCE AL ANTERIOR, ASIMISMO EN FECHA 07 DE NOVIEMBRE SE ENVIÓ EL OFICIO SD/725/17, SIN QUE HASTA EL MOMENTO SE TENGA RESPUESTA.</t>
  </si>
  <si>
    <t>APORTACIÓN INICIAL:   MONTO: $10,000,000.00   FECHA: 13/10/2009
OBSERVACIONES: PARA EL TERCER TRIMESTRE 2018, SE INFORMA QUE LA CUENTA DEL FIDEICOMISO PRESENTA UN SALDO EN "CEROS", SE ANEXA AL PRESENTE INFORME ESTADO DE CUENTA AL 30 DE SEPTIEMBRE DE 2015,ASÍ COMO OFICIO DEL BANCO SANTANDER DONDE INFORMA LA CANCELACIÓN DE LA SUBCUENTA Y CONVENIO DE EXTINCIÓN, POR LO CUAL CON FUNDAMENTO EN EL ARTICULO 221 DEL REGLAMENTO A LA LEY DE PRESUPUESTO Y REPONSABILIDAD HACENDARIA,SE SOLICITA LA BAJA DEL FIDEICOMISO. RESPECTO DE LA OBSERVACIÓN REALIZADA POR SEP, ESTAMOS EN ESPERA DE QUE EL ESTADO NOS PROPORCIONE EL DOCUMENTO PARA ACLARAR EL NUMERO DE LA SUBCUENTA.</t>
  </si>
  <si>
    <t>APORTACIÓN INICIAL:   MONTO: $100,000,000.00   FECHA: 27/11/2009
OBSERVACIONES: PARA EL TERCER TRIMESTRE 2018, SE INFORMA QUE LA CUENTA DEL FIDEICOMISO PRESENTA UN SALDO EN "CEROS", ASI MISMO SE ANEXA CONVENIO DE EXTINCION Y OFICIO MEDIANTE EL CUAL EL ESTADO REMITA EL CONVENIO DE EXTINCION. CON FUNDAMENTO EN EL ARTICULO 221 RLFPRH Y POR LO ANTES EXPUESTO SE SOLICITA LA BAJA DE LA CLAVE DEL SISTEMA DE CONTROL Y TRANSPARENCIA DE FIDEICOMISO DE LA SHCP TODA VEZ QUE EL OBJETO PARA EL CUAL FUE CREADO EL FIDEICOMISO FUE CUMPLIDO.</t>
  </si>
  <si>
    <t>DESTINO: DE ENERO A SEPTIEMBRE DE 2018 SE HAN DESTINADO RECURSOS PARA PAGAR: -COMISIONES AL MANDATARIO POR $166,311.84 -HONORARIOS A DESPACHO DE AUDITORÍA EXTERNA POR $1,844.00 -IVA DE COMISIONES AL MANDATARIO Y DE HONORARIOS A AUDITOR EXTERNO POR $26,904.94
CUMPLIMIENTO DE LA MISIÓN:
NO HA SIDO POSIBLE QUE SESIONE EL COMITÉ OPERATIVO EN LA CIUDAD DE MÉXICO, PARA SOMETER A SU APROBACIÓN LA META DEL NÚMERO DE EQUIPOS DE CÓMPUTO A DISTRIBUIR EN EL MARCO DE LA CONVOCATORIA Y DISPONIBILIDAD DEL MANDATO.</t>
  </si>
  <si>
    <t>APORTACIÓN INICIAL:   MONTO: $325,113,182.43   FECHA: 31/05/2010
OBSERVACIONES: -EL IMPORTE DE LOS RENDIMIENTOS FINANCIEROS REPORTADOS CORRESPONDE A INTERESES GENERADOS DE ENERO A SEPTIEMBRE DE 2018 POR LA INVERSIÓN DE LOS RECURSOS DE SU PATRIMONIO. -CONTEMPLAN LOS MOVIMIENTOS DEL MANDATARIO QUE REALIZÓ EN EL MES DE JUNIO DE 2018, DEBIDO A QUE, EN EL TRIMESTRE QUE SE REPORTA PROPORCIONÓ EL ESTADO DE CUENTA, MOTIVO POR EL CUAL SE ADJUNTA COMO SOPORTE DOCUMENTAL.</t>
  </si>
  <si>
    <t>DESTINO: NO SE OTORGARON AYUDAS ECONOMICAS EN EL TERCER TRIMESTRE, A JUBILADOS Y PENSIONADOS DEL IMSS E ISSSTE PARA ADQUISICIÓN DE ÓRTESIS, PRÓTESIS Y APARATOS ORTOPÉDICOS. APOYOS FINANCIEROS POR PARTE DE LA FIDUCIARIA.
CUMPLIMIENTO DE LA MISIÓN:
DURANTE EL PERÍODO JULIO-SEPTIEMBRE DE 2018, NO SE OTORGARON AYUDAS.</t>
  </si>
  <si>
    <t>DESTINO: .
CUMPLIMIENTO DE LA MISIÓN:
.</t>
  </si>
  <si>
    <t>APORTACIÓN INICIAL:   MONTO: $202,258,000.00   FECHA: 13/07/1990
OBSERVACIONES: FIDEICOMISO DE PRESTACIONES LABORALES EXPUESTO A LAS FLUCTUACIONES DE LOS MERCADOS FINANCIEROS. EL IMPORTE DE LA APORTACIÓN INICIAL POR $202,258,000.00 ESTA EXPRESADA EN VIEJOS PESOS DEL 13 DE JULIO DE 1990. LA PRESENTE INFORMACIÓN CORRESPONDE AL FIDEICOMISO DE PRIMAS POR EL PERIODO DEL 3ER. TRIMESTRE DE 2018.</t>
  </si>
  <si>
    <t>APORTACIÓN INICIAL:   MONTO: $40,137,699.09   FECHA: 18/02/1985
OBSERVACIONES: CIFRAS CONFORME AL ESTADO DE CUENTA DE LA FIDUCIARIA (CI BANCO) EL IMPORTE DE LA APORTACIÓN INICIAL POR $40,137,699.09 ESTA EXPRESADA EN VIEJOS PESOS DEL 18 DE FEBRERO DE 1985. LA PRESENTE INFORMACIÓN CORRESPONDIENTE AL FIDEICOMISO DE PENSIONES POR EL PERIODO DEL 3ER. TRIMESTRE 2018.</t>
  </si>
  <si>
    <t>APORTACIÓN INICIAL:   MONTO: $20,000,000.00   FECHA: 28/08/1996
OBSERVACIONES: LAS CIFRAS PROPORCIONADAS POR EL FIDUCIARIO SAE SON AL 30 DE SEPTIEMBRE DE 2018.EL SALDO INICIAL DEL EJERCICIO FISCAL ANTERIOR, CORRESPONDE AL SALDO DEL 4TO TRIMESTRE 2017, QUE INCLUYE UN MONTO DE $20,459.93, CORRESPONDIENTE AL RUBRO DE CUENTAS POR PAGAR, POR CONCEPTO DE RETENCIONES DE PRESTACIÓN DE SERVICIOS PROFESIONALES, SEGÚN NOTA 6 DE LOS ESTADOS FINANCIEROS AL 31 DE DICIEMBRE 2017, LAS CUALES FUERON PROVISIONADAS PERO PAGADAS EN EL 1ER TRIMESTRE DE 2018.</t>
  </si>
  <si>
    <t>APORTACIÓN INICIAL:   MONTO: $10,000,000.00   FECHA: 27/04/1995
OBSERVACIONES: CON FECHA 15 DE MARZO DE 2007, SE SUSCRIBIÓ EL CONTRATO DE SUSTITUCIÓN FIDUCIARIA, PASANDO EL SAE A SER EL FIDUCIARIO SUSTITUTO. EL FIDUCIARIO SAE REPORTA LA INFORMACIÓN FINANCIERA AL 30-09-2018 QUE SE ADJUNTA AL PRESENTE. EN EL OFICIO IV­-410/0911/2017, SE ESTIPULA QUE SE ESTABLECERÁ UNA NUEVA ESTRATEGIA JURÍDICA QUE ACELERE EL PROCESO DE EXTINCIÓN, A EFECTO DE QUE SE MANIFIESTE QUE LOS DERECHOS DE CRÉDITO DEL FIDEICOMISO PROCHIAPAS (EXTINTO) QUE FUERON SUBROGADOS A FONDO 95, ÚNICAMENTE EL SAE FIRME LAS ESCRITURAS DE LIBERACIÓN DE HIPOTECAS EN SU CALIDAD DE FIDUCIARIO SUSTITUTO LIQUIDADOR.</t>
  </si>
  <si>
    <t>APORTACIÓN INICIAL:   MONTO: $160,600.00   FECHA: 01/03/1990
OBSERVACIONES: EL MONTO DE SALDO FINAL DEL EJERCICIO FISCAL ANTERIOR ES DE DICIEMBRE 2017, LAS APORTACIONES DEL ORGANISMO Y TRABAJADORES SON DE LA 2DA. QNA. DE JULIO 2017 A 2A. QNA. DE SEPTIEMBRE 2018 Y LOS RENDIMIENTOS CORRESPONDEN AL 3ER. TRIMESTRE 2018, ASÍ COMO LOS EGRESOS REPORTADOS CORRESPONDEN A LA PRIMA DE SEGURO DE JULIO 2017 A JULIO 2018.</t>
  </si>
  <si>
    <t>DESTINO: EL SALDO NETO DEL PERIODO A INFORMAR CORRESPONDE AL ESTADO DE POSICIÓN FINANCIERA AL 30 DE SEPTIEMBRE DE 2018, Y EN ESTADO DE RESULTADOS NO SE REGISTRARON INGRESOS Y EGRESOS EN EL TRIMESTRE.
CUMPLIMIENTO DE LA MISIÓN:
SE ADJUNTA REPORTE DE LAS METAS ALCANZADAS EN EL EJERCICIO 2018, REMITIDAS POR LA UR RESPONSABLE</t>
  </si>
  <si>
    <t>APORTACIÓN INICIAL:   MONTO: $93,927,144.00   FECHA: 09/06/1994
OBSERVACIONES: SE ENVÍAN ESTADOS FINANCIEROS AL 30 DE SEPTIEMBRE DE 2018. LA DISPONIBILIDAD DEL EJERCICIO 2016, CORRESPONDE AL MONTO REPORTADO EN EL 4TO TRIMESTRE 2016, YA QUE EL ESTADO DE POSICIÓN FINANCIERA AL 31-12-2016 PRESENTA UN PATRIMONIO DE $120,182,535.98 Y SE COLOCÓ COMO NOTA QUE FIFONAFE NO INCLUYÓ LA INTEGRACIÓN DEL INCREMENTO, Y EN ESTADO DE RESULTADOS NO SE MANIFESTÓ INGRESOS QUE PERMITIERAN AUMENTAR DICHA DISPONIBILIDAD Y CONCILIAR CON EL PATRIMONIO.</t>
  </si>
  <si>
    <t>APORTACIÓN INICIAL:   MONTO: $999,996.00   FECHA: 27/12/2001
OBSERVACIONES: SE REPORTA INFORMACIÓN FINANCIERA AL 30 DE SEPTIEMBRE DE 2018</t>
  </si>
  <si>
    <t>DESTINO: BANOBRAS YA NO EMITIÓ INFORMES DE ESTE FIDEICOMISO CORRESPONDIENTES AL TERCER TRIMESTRE DE 2018, EN VIRTUD DE QUE ESTE FIDEICOMISO ESTÁ EXTINTO
CUMPLIMIENTO DE LA MISIÓN:
BANOBRAS YA NO EMITIÓ INFORMES DE ESTE FIDEICOMISO CORRESPONDIENTES AL TERCER TRIMESTRE DE 2018, EN VIRTUD DE QUE ESTE FIDEICOMISO ESTÁ EXTINTO</t>
  </si>
  <si>
    <t>APORTACIÓN INICIAL:   MONTO: $750,000.00   FECHA: 27/12/2001
OBSERVACIONES: BANOBRAS YA NO EMITIÓ INFORMES DE ESTE FIDEICOMISO CORRESPONDIENTES AL TERCER TRIMESTRE DE 2018, EN VIRTUD DE QUE ESTE FIDEICOMISO ESTÁ EXTINTO.</t>
  </si>
  <si>
    <t>DESTINO: BANOBRAS YA NO EMITIO INFORMES DE ESTE FIDEICOMISO CORRESPONDIENTES AL TERCER TRIMESTRE DEL 2018, EN VIRTUD DE QUE ESTE FIDEICOMISO ESTÁ EN PROCESO DE EXTINCIÓN.
CUMPLIMIENTO DE LA MISIÓN:
BANOBRAS YA NO EMITIO INFORMES DE ESTE FIDEICOMISO CORRESPONDIENTES AL TERCER TRIMESTRE DEL 2018, EN VIRTUD DE QUE ESTE FIDEICOMISO ESTÁ EN PROCESO DE EXTINCIÓN.</t>
  </si>
  <si>
    <t>APORTACIÓN INICIAL:   MONTO: $1,050,000.00   FECHA: 27/12/2001
OBSERVACIONES: BANOBRAS YA NO EMITIO INFORMES DE ESTE FIDEICOMISO CORRESPONDIENTES AL TERCER TRIMESTRE DEL 2018, EN VIRTUD DE QUE ESTE FIDEICOMISO ESTÁ EN PROCESO DE EXTINCIÓN.</t>
  </si>
  <si>
    <t>APORTACIÓN INICIAL:   MONTO: $500,000.00   FECHA: 27/12/2001
OBSERVACIONES: SE REPORTA LA INFORMACIÓN CON FECHA DE 30 DE SEPTIEMBRE DE 2018, CORRESPONDIENTE AL TERCER TRIMESTRE DEL 2018.</t>
  </si>
  <si>
    <t>APORTACIÓN INICIAL:   MONTO: $1,000.00   FECHA: 14/08/2015
OBSERVACIONES: LAS CIFRAS QUE SE REPORTAN SON EN BASE AL FLUJO DE EFECTIVO AL 30 DE SEPTIEMBRE 2018 EMITIDO POR BANSEFI. SE REFLEJA DIFERENCIA ENTRE FLUJO DE EFECTIVO Y EL ESTADO DE POSICIÓN FINANCIERA POR UN MONTO DE $78'259,032.86, QUE CORRESPONDE A LOS INTERESES DEVENGADOS NO COBRADOS PRESENTADOS EN EL EDO. DE RESULTADOS.</t>
  </si>
  <si>
    <t>DESTINO: RADICAR A LAS REPRESENTACIONES AGRARIAS Y OFICINAS CENTRALES RECURSOS DEL PROGRAMA FONORDE, PARA LA OPERACIÓN DEL PROGRAMA.
CUMPLIMIENTO DE LA MISIÓN:
SE ANEXAN LAS METAS PROGRAMADAS PARA EL 2018 Y METAS REPORTADAS A LA 3RA SESIÓN ORDINARIA DEL COMITÉ DE FONORDE</t>
  </si>
  <si>
    <t>APORTACIÓN INICIAL:   MONTO: $1,344,154.79   FECHA: 31/10/1996
OBSERVACIONES: ESTOS RECURSOS CONSTITUYEN POR LEY AGRARIA EL CAPITAL DE TRABAJO PARA REGULARIZAR LOS TERRENOS NACIONALES Y LAS COLONIAS AGRICOLAS Y GANADERAS EN EL TERRITORIO NACIONAL.SE ANEXAN LOS ESTADOS FINANCIEROS AUTORIZADOS POR EL COMITE DE ADMINISTRACION DE FONORDE CON CIFRAS AL 30 DE SEPTIEMBRE DE 2018. LA DISPONIBILIDAD DEL EJERCICIO 2016, CORRESPONDE AL SALDO BANCARIO Y NO CONCILIA CON EL SALDO NETO DEL PERIODO A INFORMAR DEL 4TO TRIMESTRE 2016, DADO QUE HASTA EL 3ER TRIMESTRE DE 2017 SE REPORTABA EN BASE AL ESTADO DE RESULTADOS Y NO AL FLUJO DE EFECTIVO, SIN EMBARGO POR RECOMENDACIÓN DE LA ASF A PARTIR DEL 4TO TRIMESTRE DE 2017, SE REPORTA EN BASE A FLUJO DE EFECTIVO.</t>
  </si>
  <si>
    <t>DESTINO: DURANTE EL PERÍODO A INFORMAR ÚNICAMENTE SE HAN EJECUTADO ACCIONES MEDIANTE EL DONATIVO DE 25 MILLONES DE PESOS, MISMOS QUE SERÁN EROGADOS DURANTE OCTUBRE Y NOVIEMBRE DE 2018. POR LO QUE RESPECTA A LOS RECURSOS DEL FONDO SE DEFINIÓ QUE NO SE EMITIERAN NUEVAS CONVOCATORIAS Y QUE EL REMANENTE SEA UTILIZADO POR LA ADMINISTRACIÓN 2019-2024.
CUMPLIMIENTO DE LA MISIÓN:
MEDIANTE EL APOYO A PROYECTOS DE ADAPTACIÓN Y MITIGACIÓN AL CAMBIO CLIMÁTICO SE CUMPLE CON LO QUE SEÑALAN LOS ARTÍCULOS 80 Y 82 DE LA LEY GENERAL DE CAMBIO CLIMÁTICO.</t>
  </si>
  <si>
    <t>APORTACIÓN INICIAL:   MONTO: $1,000,000.00   FECHA: 27/12/2012
OBSERVACIONES: RESULTADOS ALCANZADOS: MEDIANTE LA CONSOLIDACIÓN DEL PROYECTO DE LA "SELVA LACANDONA" COMO REGIÓN PRIORITARIA PARA MITIGACIÓN Y ADAPTACIÓN A LOS EFECTOS DEL CAMBIO CLIMÁTICO”, SE REALIZAN ACCIONES CON COMUNIDADES ESTABLECIDAS EN EL VALLE DE SANTO DOMINGO EN BAJA CALIFORNIA SUR PARA CAPACITARLOS EN AGRICULTURA SUSTENTABLE Y EVITAR LA DEFORESTACIÓN; 2) MEDIANTE EL PROYECTO DE “BAJO CARBONO EN TRANSPORTE PÚBLICO”, ALGUNOS DE LOS BENEFICIARIOS ADQUIRIERON MAYOR NÚMERO DE VEHÍCULOS CON RECURSOS PROPIOS, ACCIÓN CON LA QUE SE ESTIMA EVITAR EMITIR 53,000 TONELADAS CO2 EN EL PRESENTE AÑO.</t>
  </si>
  <si>
    <t>DESTINO: PROYECTOS EN PROCESO: 1 MONITOREO DE CALIDAD DEL AIRE, 1 ELABORACIÓN DE CRITERIOS EN EMISIONES DE FUENTES FIJAS Y MÓVILES; 1 ACCIONES DE COMUNICACIÓN SOCIAL; 1 SEGUIMIENTO DE EMISIONES A DIÉSEL; 1 REVISIONES FÍSICO-MECÁNICAS; 1 RESIDUOS SÓLIDOS; 1 PROAIRE ESTADO DE MÉXICO; 1 MONITOREO LLUVIA ÁCIDA; 1 ECOZONAS DE MORELOS.
CUMPLIMIENTO DE LA MISIÓN:
SE INFORMA QUE EN EL PERIODO JULIO-SEPTIEMBRE DEL 2018, SE REALIZARON EROGACIONES POR LA CANTIDAD DE $3.4 MILLONES DE PESOS COMO PARTE DE MINISTRACIONES CORRESPONDIENTES A 3 (TRES) DE LOS CUATRO PROYECTOS EN CURSO.</t>
  </si>
  <si>
    <t>APORTACIÓN INICIAL:   MONTO: $1,000,000.00   FECHA: 26/11/1992
OBSERVACIONES: RESULTADOS ALCANZADOS: EN EL PERÍODO QUE SE REPORTA, SE REVISA LA CONCLUSIÓN DE DOS PROYECTOS: 1.- ACCIONES DE COMUNICACIÓN SOCIAL Y 2.- RESIDUOS SÓLIDOS OBSERVACIONES: LOS ESTADOS FINANCIEROS DEL FIDEICOMISO SE DICTAMINARON A TRAVÉS DE LA SECRETARÍA DE LA FUNCIÓN PÚBLICA (SFP), LA ÚLTIMA REVISIÓN SE LLEVÓ A CABO POR EL DESPACHO KPMG CÁRDENAS DOSAL, S.C., DESIGNADO POR LA SECRETARÍA DE LA FUNCIÓN PÚBLICA PARA EL EJERCICIO 2017.</t>
  </si>
  <si>
    <t>DESTINO: GASTOS POR CONCEPTOS DE HONORARIOS AL FIDUCIARIO ASÍ COMO SUS RESPECTIVAS RETENCIONES DE IVA E ISR.
CUMPLIMIENTO DE LA MISIÓN:
LOS RECURSOS SE UTILIZARÁN PARA LA COBERTURA DE GASTOS NECESARIOS PARA CUMPLIR CON SUS FUNCIONES EN POSTERIORES EJERCICIOS FISCALES.</t>
  </si>
  <si>
    <t>APORTACIÓN INICIAL:   MONTO: $1,000,000.00   FECHA: 25/10/2017
OBSERVACIONES: QUEDARON INSCRITAS LAS REGLAS DE OPERACIÓN.</t>
  </si>
  <si>
    <t>DESTINO: DURANTE EL TRIMESTRE SE APLICARON LOS SIGUIENTES GASTOS: -PAGO DE HONORARIOS Y COMISIONES POR:$9,174.76 (NUEVE MIL CIENTO SETENTA Y CUATRO PESOS 76/100 M.N.)-PARA EL PROGRAMA DE BECAS LA CANTIDAD DE:$2,232,324.49 (DOS MILLONES DOSCIENTOS TREINTA Y DOS MIL TRESCIENTOS VEINTICUATRO PESOS 49/100 M.N.). BECAS DOCTORADO PERIODOS 2015-2018, 2016-2019, 2017-2020, 2018-2021, MAESTRÍA PERIODOS 2016-2018 Y 2017-2019. PRÁCTICAS PROFESIONALES PP2018-2, SERVICIO SOCIAL SS2018-1; ASÍ COMO BECAS DE MOVILIDAD Y VINCULACIÓN ACADÉMICA; PARA LOS PROYECTOS DEL FONDO SE APORTÓ LA CANTIDAD DE $1,013,266.56 (UN MILLÓN TRECE MIL DOSCIENTOS SESENTA Y SEIS PESOS 00/100 M.N.) Y LA COMPRA DE UN ACTIVO FIJO POR $98,949.16 (NOVENTA Y OCHO MIL NOVECIENTOS CUARENTA Y NUEVE PESOS 00/100).
CUMPLIMIENTO DE LA MISIÓN:
SE HA FORTALECIDO LA INFRAESTRUCTURA TECNOLÓGICA DE LA INSTITUCIÓN Y SE HA PROPICIADO EL CRECIMIENTO Y LA EXPERIENCIA DE JÓVENES CALIFICADOS PARA AFRONTAR LOS RETOS NACIONALES Y REGIONALES ASOCIADOS CON EL MANEJO DEL AGUA, ASÍ COMO EL INCENTIVO QUE PREMIA A LA TRAYECTORIA ACADÉMICA Y PROFESIONAL DE LOS INVESTIGADORES.</t>
  </si>
  <si>
    <t>APORTACIÓN INICIAL:   MONTO: $2,086,674.36   FECHA: 13/07/2012
OBSERVACIONES: RESULTADOS ALCANZADOS: EN EL TRIMESTRE SE REALIZARON LOS PAGOS A BECARIOS DE SERVICIO SOCIAL Y PRÁCTICAS PROFESIONALES DEL PERÍODO 2018-1, POSGRADO 2016-2018 Y 2017-2019, Y DOCTORADO 2015-2018, 2016-2019, 2017-2020 Y 2018-2021, BECAS DE MOVILIDAD Y VINCULACIÓN ACADÉMICA A UN TOTAL DE 70 BECARIOS POR UN MONTO DE $2,232,324.49 (DOS MILLONES DOSCIENTOS TREINTA Y DOS MIL TRESCIENTOS VEINTICUATRO PESOS 49/100 M.N.), ADQUISICIÓN DE UN EQUIPO ESPECIALIZADO, ASÍ COMO EL PAGO POR TRAYECTORIA ACADÉMICA. OBSERVACIONES: EL PATRIMONIO TOTAL DEL FONDO ES DE $29,020,138.66 (VEINTINUEVE MILLONES VEINTE MIL PESOS CIENTO TREINTA Y OCHO PESOS 34/100 M.N.), DEL CUAL $27,620,674.38 (VEINTISIETE MILLONES SEISCIENTOS VEINTE MIL SEISCIENTOS SETENTA Y CUATRO PESOS 38/100 M.N.) SON ADQUISICIONES DE EQUIPO CIENTÍFICO Y TECNOLÓGICO; $734,543.54 (SETECIENTOS TREINTA Y CUATRO MIL QUINIENTOS CUARENTA Y TRES PESOS 54/100) QUE CORRESPONDE A LA DISPONIBILIDAD (EL SALDO QUE TIENE LA CUENTA DEL FONDO DEL IMTA); $664,920.74 (SEISCIENTOS SESENTA Y CUATRO MIL NOVECIENTOS VEINTE PESOS 74/100 M.N.) QUE CORRESPONDEN AL SALDO DE LOS SIETE PROYECTOS ESPECÍFICOS DE INVESTIGACIÓN.</t>
  </si>
  <si>
    <t>DESTINO: PROYECTOS DEDICADOS AL MEJORAMIENTO DEL SISTEMA DE DRENAJE Y SANEAMIENTO DEL VALLE DE MÉXICO.
CUMPLIMIENTO DE LA MISIÓN:
CONTINUAR CON EL APOYO DE PROGRAMAS DE MANTENIMIENTO DEL SISTEMA DE DRENAJE Y SANEAMIENTO DEL VALLE DE MÉXICO, SIENDO LAS PRINCIPALES LA CONSTRUCCIÓN DEL TÚNEL EMISOR PONIENTE II, LA CONSTRUCCIÓN DEL TÚNEL CANAL GENERAL, TÚNEL DREN 46 Y LA RECTIFICACIÓN DEL CANAL EMISOR PONIENTE.</t>
  </si>
  <si>
    <t>APORTACIÓN INICIAL:   MONTO: $1,000,000.00   FECHA: 25/02/1997
OBSERVACIONES: RESULTADOS ALCANZADOS: TERMINACIÓN DE LA PLANTA DE BOMBEO SUPERFICIAL Y SUBTERRÁNEA EL CARACOL, LA CONSTRUCCIÓN DE LA PLANTA DE BOMBEO CASA COLORADA PROFUNDA, LA CONSTRUCCIÓN DE LAS CAPTACIONES DEL RÍO LA COMPAÑÍA, Y EN EL CASO DEL TÚNEL EMISOR PONIENTE II CUENTA CON AVANCE FÍSICO DEL 93.33% Y DEL TÚNEL CANAL GENERAL SE TIENE UN AVANCE DEL 61.66%. OBSERVACIONES: EL PATRIMONIO ESTÁ CONSTITUIDO POR LAS APORTACIONES PATRIMONIALES QUE CORRESPONDEN A RECURSOS PROVENIENTES DEL DECRETO DE ESTÍMULOS FISCALES PUBLICADOS EN EL DIARIO OFICIAL DE LA FEDERACIÓN EL 24 DE NOVIEMBRE DE 2004, POR EL PAGO DE APROVECHAMIENTO DE AGUA EN BLOQUE, ESTAS APORTACIONES SON POR CUENTA Y ORDEN DE LOS GOBIERNOS DEL ESTADO DE MÉXICO Y CIUDAD DE MÉXICO.</t>
  </si>
  <si>
    <t>APORTACIÓN INICIAL:   MONTO: $400.00   FECHA: 18/05/1993
OBSERVACIONES: RESULTADOS ALCANZADOS: DE LAS METAS PLANEADAS PARA 2018, DE ENERO A SEPTIEMBRE SE INTEGRARON AL SISTEMA DE INFORMACIÓN SOBRE BIODIVERSIDAD (SNIB) 737,273 NUEVOS REGISTROS DE: 1) EJEMPLARES 727,306 REGISTROS, EQUIVALENTE AL 242.435% DE LA META; 2) CARTOGRAFÍA 2,465 REGISTROS, EQUIVALENTE AL 98.6% DE LA META; 3) DATOS DE SENSORES REMOTOS, 7,403 REGISTROS, EQUIVALENTE AL 92.54% DE LA META; 4) INFORMACIÓN DE ESPECIES EN RIESGO 91, EQUIVALENTE AL 91% DE LA META; Y 5) INFORMACIÓN DE ESPECIES INVASORAS 8, EQUIVALENTE AL 26.67% DE LA META. OBSERVACIONES: 1) SE CUENTA CON ESTADOS FINANCIEROS DICTAMINADOS POR AUDITOR EXTERNO "DESPACHO LABARTHE &amp; ASOCIADOS, S.C." AL 31 DE DICIEMBRE DE 2016, HTTPS://WWW.GOB.MX/CMS/UPLOADS/ATTACHMENT/FILE/349457/EF_CONABIO_2017.PDF 2) EL SALDO POR $104,090,440.94 AL 30 DE SEPTIEMBRE DE 2018, SE ENCUENTRA COMPROMETIDO.</t>
  </si>
  <si>
    <t>DESTINO: ADQUISICIÓN DE PREDIOS UBICADOS EN EL ÁREA DE PROTECCIÓN DE RECURSOS NATURALES, ZONA PROTECTORA FORESTAL, CUENCAS DE LOS RÍOS VALLE DE BRAVO, MALACATEPEC, TILOSTOC Y TEMASCALTEPEC; ASÍ COMO COADYUVAR CON EL GOBIERNO DEL ESTADO DE MÉXICO EN LA SOLVENTACIÓN DE LOS ADEUDOS PENDIENTES POR CONCEPTO DE INDEMNIZACIÓN O REUBICACIÓN DE LAS COMUNIDADES ASENTADAS DENTRO DE LA POLIGONAL DEL ÁREA PROTEGIDA.
CUMPLIMIENTO DE LA MISIÓN:
SE HAN REALIZADO ENTRE OTRAS LA ADQUISICIÓN DE PREDIOS UBICADOS EN EL EJIDO NUEVO SAN JUAN ATEZCAPAN POR LA VÍA DE LA EXPROPIACIÓN; EQUIPAMIENTO DE LA INFRAESTRUCTURA TURÍSTICA; PAGO DE PROYECTOS DE VIGILANCIA Y MANEJO DEL PREDIO SUJETO; SE REFORESTO EL PREDIO CON 1,350 PLANTAS DE PINUS PSEUDOSTROBUS ESPECIE NATIVA DEL ANP.</t>
  </si>
  <si>
    <t>DESTINO: EN EL PERIODO SE REALIZARON EGRESOS DESTINADOS AL PAGO DE COMISIONES Y HONORARIOS DE LA MANDATARIA Y PARA LA OPERACIÓN.
CUMPLIMIENTO DE LA MISIÓN:
SE CONCLUYÓ EL PROCESO DE 4 LICITACIONES PÚBLICAS: 1) DEMOLICIÓN DE LA PLANTA CLORO-SOSA; 2) SERVICIOS DE SUPERVISIÓN DE LA DEMOLICIÓN DE LA PLANTA CLORO-SOSA; 3) SERVICIO DE CARGA, TRANSPORTE Y DISPOSICIÓN DE RESIDUOS DE DEMOLICIÓN DE LA PLANTA CLORO-SOSA, DE SUELO CONTAMINADO CON MERCURIO Y DE RESIDUOS PELIGROSOS EXISTENTES EN EL SITIO; 4) SERVICIO DE CARGA, TRANSPORTE Y DISPOSICIÓN FINAL DE SUELO CONTAMINADO CON PLAGUICIDAS.</t>
  </si>
  <si>
    <t>APORTACIÓN INICIAL:   MONTO: $15,353,864.00   FECHA: 28/11/1994
OBSERVACIONES: RESULTADOS ALCANZADOS: SE FINALIZARON LOS CONTRATOS DE DEMOLICIÓN Y SUPERVISIÓN DE LA PLANTA SOSA-CLORO GENERÁNDOSE 488.34 M3 DE RESIDUOS DE LA DEMOLICIÓN. FINALIZÓ EL CONTRATO DE SERVICIO DE RETIRO DE SUELO CONTAMINADO CON MERCURIO, RESIDUOS DE LA DEMOLICIÓN Y DE RESIDUOS PELIGROSOS EXISTENTES EN EL SITIO, RETIRÁNDOSE 1,184.18 TONELADAS DE RESIDUOS DE LA DEMOLICIÓN; 4,794.82 TONELADAS DE SUELO CONTAMINADO CON MERCURIO Y 127.73 TONELADAS DE RESIDUOS PELIGROSOS, ENVIÁNDOSE A DISPOSICIÓN FINAL UN TOTAL DE 6,106.73 TONELADAS. SE ENCUENTRA EN EJECUCIÓN EL SERVICIO DE CARGA, TRANSPORTE Y DISPOSICIÓN FINAL DE SUELO CONTAMINADO CON PLAGUICIDAS, AL 30 DE SEPTIEMBRE SE HAN ENVIADO AL DISPOSICIÓN FINAL 12,950.21 TONELADAS DE SUELO CONTAMINADO CON PLAGUICIDAS. OBSERVACIONES: EN LA PARTE III. EGRESOS, EN EL RUBRO DE: PARA LA OPERACIÓN, EL IMPORTE ANOTADO ES LA CANCELACIÓN DE UN ANTICIPO A PROVEEDOR.</t>
  </si>
  <si>
    <t>DESTINO: GASTOS POR LA ELABORACIÓN DEL PROYECTO EJECUTIVO Y LA CONSTRUCCIÓN DEL TÚNEL EMISOR ORIENTE, LA SUPERVISIÓN EXTERNA, LAS GERENCIAS EXTERNAS PARA LA CONSTRUCCIÓN Y LA ASISTENCIA ESPECIALIZADA EN LOS EQUIPOS EXCAVADORES, ADQUISICIÓN Y RENTA DE TERRENOS PARA LA EXCAVACIÓN DEL TÚNEL, ASÍ COMO DIVERSOS ESTUDIOS, ASESORÍAS Y DICTÁMENES CORRESPONDIENTES AL PROCESO CONSTRUCTIVO DEL TÚNEL EMISOR ORIENTE, LOCALIZADO EN LA CIUDAD DE MÉXICO, ESTADO DE MÉXICO, Y ESTADO DE HIDALGO, LOS RECURSOS SON APLICADOS EN LA AMPLIACIÓN DEL SISTEMA DE DRENAJE DE LA ZONA METROPOLITANA DEL VALLE DE MÉXICO, CON LA FINALIDAD DE EVITAR INUNDACIONES, ASIMISMO, PARA HACER SUSTENTABLE EL RECURSO HÍDRICO, MEJORANDO EL ABASTECIMIENTO DEL AGUA POTABLE, EVITANDO LA SOBRE EXPLOTACIÓN DE LOS MANTOS ACUÍFEROS E INCREMENTAR LA COBERTURA EN EL RUBRO DE SANEAMIENTO DE AGUAS NATURALES.
CUMPLIMIENTO DE LA MISIÓN:
SE REPORTARÁN HASTA LA CONCLUSIÓN DEL PROYECTO.</t>
  </si>
  <si>
    <t>APORTACIÓN INICIAL:   MONTO: $100,000,000.00   FECHA: 03/08/2009
OBSERVACIONES: RESULTADOS ALCANZADOS: SE REPORTA QUE EL PROYECTO EJECUTIVO COMO TERMINADO, EN TANTO QUE EL AVANCE TOTAL EN LA EXCAVACIÓN DE TODO EL TÚNEL ES DEL 86.30%; EN CUANTO AL REVESTIMIENTO DEL TÚNEL SE REPORTAN 53,467 METROS, LO QUE REPRESENTA UN AVANCE DE 56.69%; ADEMÁS DE QUE SE HAN FABRICADO 39,839 ANILLOS DE DOVELA, EQUIVALENTES AL 96.40% DE LA PRODUCCIÓN TOTAL; ASÍ MISMO ESTÁN AL 100% LAS 25 LUMBRERAS Y EL PORTAL DE SALIDA. OBSERVACIONES: EL SALDO AL CIERRE DEL EJERCICIO FISCAL ANTERIOR ES DE $388,303,731.72, QUE REPRESENTA EL PATRIMONIO TOTAL DEL EJERCICIO: LOS INGRESOS AL MANDATO SON PROVENIENTES DEL FIDEICOMISO NO. 1928 "PARA APOYAR EL PROYECTO DE SANEAMIENTO DEL VALLE DE MÉXICO," Y DEL PRESUPUESTO DE EGRESOS DE LA FEDERACIÓN. DEL TOTAL DE LA INVERSIÓN DEL TÚNEL EMISOR DE ORIENTE, LA PARTICIPACIÓN FEDERAL APROXIMADAMENTE ESTÁ CONTEMPLADA EN 80%, EL 20% SON APORTACIONES QUE REALIZAN LOS GOBIERNOS DEL ESTADO DE MÉXICO Y DE LA CIUDAD DE MÉXICO A TRAVÉS DEL FIDEICOMISO ANTES CITADO. LA COMPOSICIÓN DEL PATRIMONIO SE REFLEJA EN EL ESTADO DE ACTIVIDADES Y ESTÁ INTEGRADO POR LAS APORTACIONES DE PATRIMONIO, OTROS INGRESOS Y BENEFICIOS, ASÍ COMO DE LOS GASTOS TOTALES DEL MANDATO.</t>
  </si>
  <si>
    <t>DESTINO: PARA EL EJERCICIO 2018 FMCN NO PLANTEÓ METAS, EN VIRTUD DE QUE LAS MISMAS SE DESARROLLAN CON RECURSOS PROPIOS.
CUMPLIMIENTO DE LA MISIÓN:
PARA EL EJERCICIO 2018 FMCN NO PLANTEÓ METAS, EN VIRTUD DE QUE LAS MISMAS SE DESARROLLAN CON RECURSOS PROPIOS.</t>
  </si>
  <si>
    <t>APORTACIÓN INICIAL:   MONTO: $3,276,000.00   FECHA: 07/03/1994
OBSERVACIONES: RESULTADOS ALCANZADOS: PARA EL 2018 FMCN NO PLANTEÓ METAS, EN VIRTUD DE QUE LAS MISMAS SE DESARROLLAN CON RECURSOS PROPIOS. OBSERVACIONES: EL FMCN CONTINUARÁ APOYANDO ESTRATEGIAS Y PROGRAMAS DE CONSERVACIÓN EN SINCRONÍA CON LAS PRIORIDADES NACIONALES EN MATERIA DE BIODIVERSIDAD, PARA REVERTIR LOS PROCESOS DE DETERIORO AMBIENTAL Y PERDIDA DE BIODIVERSIDAD Y ASÍ CONSERVAR EL CAPITAL NATURAL DE NUESTRO PAÍS. NO OBSTANTE, EL FMCN Y LA SEMARNAT SEGUIRÁN REALIZANDO DURANTE EL 2018 LAS GESTIONES CONDUCENTES PARA LLEVAR A CABO LA TERMINACIÓN DE ESTE ACTO JURÍDICO, DADO EL ANTECEDENTE ESTABLECIDO EN EL OFICIO NO. 312. A.-0003372 DE LA DGPYP "B" DE LA SHPC Y CONFORME A LOS ARTÍCULOS 220,221 Y 222 DEL REGLAMENTO DE LA LEY DE PRESUPUESTO Y RESPONSABILIDAD HACENDARIA.</t>
  </si>
  <si>
    <t>DESTINO: LOS EGRESOS QUE SE REPORTAN CORRESPONDEN A LA ENTREGA DE SEIS APOYOS DICTAMINADOS POR EL CONSEJO ASESOR EN EL PRESENTE AÑO, ENTREGADOS DURANTE EL SEGUNDO TRIMESTRE (JUNIO) DE ESTE EJERCICIO. CON LO QUE SE CUMPLE CON LOS FINES DEL MANDATO, RELATIVO A LA ENTREGA DE APOYOS SOLIDARIOS.
CUMPLIMIENTO DE LA MISIÓN:
SE MANTIENE EL OBJETIVO DE OTORGAR APOYOS SOLIDARIOS A FAMILIARES Y VICTIMAS INDIRECTAS DEL DELITO DE FEMINICIDIO EN CIUDAD JUAREZ, CONFORME A LOS LINEAMIENTOS VIGENTES.</t>
  </si>
  <si>
    <t>APORTACIÓN INICIAL:   MONTO: $30,000,000.00   FECHA: 20/01/2005
OBSERVACIONES: EL FONDO SE CONSTITUYÓ EN 2004 CON APORTACIONES DEL GOBIERNO FEDERAL Y DEL ESTADO DE CHIHUAHUA POR $25,000,000 Y $5,000,000 RESPECTIVAMENTE, CON EL OBJETO DE APOYAR A LOS FAMILIARES DE LAS MUJERES VÍCTIMAS DE HOMICIDIO ACAECIDAS EN CIUDAD JUÁREZ, CHIHUAHUA. EN JULIO DE 2011, ENERO DE 2015, SE REALIZARON APORTACIONES ADICIONALES DE $5,000,000.00 CADA UNA. EN FEBRERO DE 2018 SE APORTO $1,000,000.00 POR EL GOBIERNO DEL ESTADO DE CHIHUAHUA.</t>
  </si>
  <si>
    <t>DESTINO: EN ESTE PERIODO ADEMAS DEL PAGO DE HONORARIOS A LA MANDATARIA, SE REALIZÓ EL PAGO DE HONORARIOS POR SERVICI0S PROFESIONALES ($69,904.00) A FAVOR DEL DESPACHO KPMG, CARDENAS DOSAL S.C. DESIGNADO POR LA SECRETARÍA DE LA FUNCIÓN PÚBLICA PARA DICTAMINAR LOS ESTADOS FINANCIEROS DE ESTE MANDATO.
CUMPLIMIENTO DE LA MISIÓN:
CON LOS PROYECTOS QUE TIENE ESTA INSTITUCION, SE DARA CUMPLIMIENTO A LA MISION Y FINES DEL MANDATO, CONSISTENTE EN QUE LA PGR CUENTE CON EL EQUIPAMIENTO Y LOS INSTRUMENTOS PARA MODERNIZAR SUS INSTALACIONES Y MEJORAR EL DESEMPEÑO DE LAS FUNCIONES CONSTITUCIONALES QUE TIENE ENCOMENDADAS. EL MANDATO ES UTILIZADO PARA ADMINISTRAR LOS RECURSOS ECONOMICOS DE FORMA TRANSPARENTE Y SIRVE DE BASE PARA LA RENDICION DE CUENTAS,YA QUE PROPORCIONA LOS REPORTES QUE PERMITEN SU VIGILANCIA Y FISCALIZACION.</t>
  </si>
  <si>
    <t>DESTINO: EN ESTE PERIODO ADEMÁS DEL PAGO DE HONORARIOS A LA MANDATARIA, SE REALIZÓ EL PAGO DE HONORARIOS POR SERVICI0S PROFESIONALES ($80,904.00) A FAVOR DEL DESPACHO KPMG, CARDENAS DOSAL S.C. DESIGNADO POR LA SECRETARÍA DE LA FUNCIÓN PÚBLICA PARA DICTAMINAR LOS ESTADOS FINANCIEROS DE ESTE MANDATO.
CUMPLIMIENTO DE LA MISIÓN:
LOS RECURSOS SE UTILIZARAN PARA EL PAGO DE SERVICIOS DE DIFUSIÓN EN DISTINTOS MEDIOS MASIVOS, COMO COMPLEMENTO PARA LA DIFUSIÓN DE LOS ACUERDOS POR LOS QUE SE OFRECEN RECOMPENSAS, COMO UNA ESTARTEGIA INSTITUCIONAL PARA LA OBTENCIÓN D INFROMACIÓN ÚTIL Y DETERMINANTE PARA LA LOCALICIÓN Y CAPTURA DE DELLINCUENTES, Y AHORA TAMBIÉN PARA LA LOCALIZACIÓN DE PERSONAS DESAPARECIDAS VICTIMAS DE DELITOS.</t>
  </si>
  <si>
    <t>DESTINO: EL OTORGAMIENTO DE LOS RECURSOS A LOS TRABAJADORES OPERATIVOS DEL INSTITUTO NACIONAL DE CIENCIAS PENALES PARA SU BENEFICIO FAMILIAR. EL SALDO AL 31 JULIO DE 2018 $1,156,040.69 LIQUIDACIÓN DEL FONDO A LOS TRABAJADORES $1,028,445.74 INTERESES $ 3,753.57 COMISIONES $ -255.20 REMANTENTE $ 131,093.32
CUMPLIMIENTO DE LA MISIÓN:
EL FONDO DE AHORRO CAPITALIZABLE DE LOS TRABAJADORES OPERATIVOS DEL INACIPE SE INTEGRA DE LAS APORTACIONES DE LOS TRABAJADORES, DEL INACIPE, DEL SINDICATO Y DE LOS INTERESES QUE GENERA LA INVERSIÓN DE ESTOS RECURSOS AL 30 DE SEPTIEMBRE DE 2018 ESTE FONDO SE ENTREGÓ EN EL MES DE AGOSTO DE 2018 ENTRE LOS TRABAJADORES OPERATIVOS DEL INACIPE.</t>
  </si>
  <si>
    <t>APORTACIÓN INICIAL:   MONTO: $54,817.92   FECHA: 01/08/2017
OBSERVACIONES: EL FONDO DE AHORRO CAPITALIZABLE DE LOS TRABAJADORES OPERATIVOS DEL INACIPE SE INTEGRA DE LAS APORTACIONES DE LOS TRABAJADORES, DEL INACIPE, DEL SINDICATO Y DE LOS INTERESES QUE GENERA LA INVERSIÓN DE ESTOS RECURSOS AL 30 DE SEPTIEMBRE DE 2018 ESTE FONDO SE ENTREGÓ EN EL MES DE AGOSTO DE 2018 ENTRE LOS TRABAJADORES OPERATIVOS DEL INACIPE.</t>
  </si>
  <si>
    <t>DESTINO: LOS EGRESOS REPORTADOS CORRESPONDEN A PAGO DE HONORARIOS FIDUCIARIOS Y MINISTRACIONES A LOS SIGUIENTES PROYECTOS: PROYECTO DE EFICIENCIA Y SUSTENTABILIDAD ENERGÉTICA EN MUNICIPIOS, MECANISMO DE FONDO REVOLVENTE PARA EL FINANCIAMIENTO DEL PROYECTO GEF-SENER, PROYECTO NACIONAL EN ALUMBRADO PÚBLICO MUNICIPAL, ECO-CRÉDITO EMPRESARIAL, APOYO A LA GENERACIÓN DISTRIBUIDA, PROYECTO PRESEMEH
CUMPLIMIENTO DE LA MISIÓN:
EN LA SESIÓN DEL COMITÉ TÉCNICO DE MARZO SE ASIGNÓ EL 100% DEL PEF ASIGNADO PARA 2018 AL FOTEASE Y EN LA ULTIMA SESIÓN DE AGOSTO, SE APROBÓ LA TERMINACIÓN ANTICIPADA DEL PROYECTO DE ESTUDIO DE TABASCO.</t>
  </si>
  <si>
    <t>APORTACIÓN INICIAL:   MONTO: $600,000,000.00   FECHA: 06/03/2009
OBSERVACIONES: LA DISPONIBILIDAD REPORTADA CORRESPONDE AL INFORME FINANCIERO CON CIFRAS AL 30 DE SEPTIEMBRE DE 2018 EMITIDO POR LA FIDUCIARIA, EL CUAL SE ADJUNTA COMO ANEXO. $4,734,796.29 PESOS CORRESPONDEN A LA REVERSIÓN DE PÓLIZA PROVISIONAL DE INTERESES DEVENGADOS DURANTE 2017.</t>
  </si>
  <si>
    <t>DESTINO: LOS RECURSOS SE DESTINARON AL PAGO DE HONORARIOS FIDUCIARIOS, PAGO DEL 70% DEL PRIMER CONVENIO DE ASIGNACIÓN DE RECURSOS A CFE DISTRIBUCIÓN, PARA LA ATENCIÓN DE UN PRIMER PAQUETE DE LOCALIDADES INCLUIDAS EN LA RELACIÓN DE LOCALIDADES CON NECESIDADES DE ELECTRIFICACIÓN 2018 MEDIANTE EL COMPONENTE DE EXTENSIÓN DE REDES DE DISTRIBUCIÓN Y PAGOS AL ORGANISMO INTERMEDIO (FIDE) POR CONCEPTO DE LA FIRMA DEL CONVENIO DE ASIGNACIÓN DE RECURSOS 2018 Y APROBACIÓN DE SOLICITUDES DE APOYO APROBADAS POR EL COMITÉ TÉCNICO DEL FSUE MEDIANTE EL COMPONENTE DE SISTEMAS AISLADOS DE ELECTRIFICACIÓN CORRESPONDIENTES A LA RELACIÓN DE LOCALIDADES 2016
CUMPLIMIENTO DE LA MISIÓN:
EL COMITÉ TÉCNICO HAN LLEVADO A CABO 1 SESIÓN ORDINARIA Y 5 SESIONES EXTRAORDINARIAS CON LA FINALIDAD DE DAR CUMPLIMIENTO A LOS FINES DEL FIDEICOMISO</t>
  </si>
  <si>
    <t>DESTINO: EL SALDO CORRESPONDE A LOS COBROS DE LA ULTIMA SEMANA DEL MES DE SEPTIEMBRE, DICHOS COBROS SE PAGAN A LOS 7 DIAS DE HABERSE RECIBIDO, DICHO LO ANTERIOR SE ENCUENTRA EN EL MANUAL DE ESTADO DE CUENTA Y FACTURACION NUMERAL 5.1
CUMPLIMIENTO DE LA MISIÓN:
EL FIDEICOMISO CUMPLIÓ CON SUS FINES ESTABLECIDOS.</t>
  </si>
  <si>
    <t>APORTACIÓN INICIAL:   MONTO: $1,000.00   FECHA: 03/03/2016
OBSERVACIONES: EL RUBRO DE EGRESOS ACUMULADOS ESTÁ INTEGRADO POR LOS GASTOS EFECTUADOS POR EL FIDEICOMISO, ASÍ COMO LAS APLICACIONES PATRIMONIALES.</t>
  </si>
  <si>
    <t>DESTINO: LOS INGRESOS SON LOS INTERESES COBRADOS EN EL PERIODO ENERO A SEPTIEMBRE DE 2018
CUMPLIMIENTO DE LA MISIÓN:
SE RECIBIERON Y ADMINISTRARON LOS DERECHOS DE COBRO DE CENAGAS, RESPECTO DE LAS TARIFAS VIGENTES Y AUTORIZADAS POR LA CRE, DERIVADO DE LOS CONTRATOS DE PRESTACIÓN DE SERVICIOS DE TRANSPORTE Y ALMACENAMIENTO DE TRANSPORTE DE GAS NATURAL, EN TÉRMINOS DE LA NORMATIVIDAD APLICABLE Y SE REALIZO LA ENTREGA DE LAS CANTIDADES CORRESPONDIENTES AL CONCEPTO DE CONTRAPRESTACIÓN A PEMEX</t>
  </si>
  <si>
    <t>DESTINO: SE HAN REALIZADO LOS SIGUIENTES PAGOS: COMISIONES BANCARIAS, HONORARIOS FIDUCIARIOS, IMPUESTOS Y DERECHOS, SUMINISTRO DE COMBUSTIBLE, ADQUISICIÓN DE UNIFORMES, LLANTAS, ARRENDAMIENTOS DE INMUEBLES, SERVICIO DE PENSIONES, IMPRESIONES. Y ASESORÍAS.
CUMPLIMIENTO DE LA MISIÓN:
DURANTE EL TERCER TRIMESTRE 2018, LOS RECURSOS UTILIZADOS DEL FIDEICOMISO HAN SIDO EJERCIDOS DE MANERA SATISFACTORIA, YA QUE HAN CUBIERTO NECESIDADES FINANCIERAS QUE, CON LOS RECURSOS OTORGADOS INICIALMENTE EN EL PRESUPUESTO 2018 ERAN INSUFICIENTES E INEXISTENTES. LOS RECURSOS EJERCIDOS PERMITEN DAR CUMPLIMIENTO A LOS OBJETIVOS, METAS Y MISIÓN DE LA CORPORACIÓN, QUE ES ASISTIR Y AUXILIAR AL TURISTA NACIONAL E INTERNACIONAL QUE TRANSITA EN LAS RUTAS CARRETERAS DEL PAÍS.</t>
  </si>
  <si>
    <t>APORTACIÓN INICIAL:   MONTO: $870,519.00   FECHA: 26/01/1984
OBSERVACIONES: LA DISPONIBILIDAD CORRESPONDE AL INCISO F) ESTOS RECURSOS RESGUARDAN EL PAGO DE LAS OBLIGACIONES LABORALES EN FAVOR DE LOS TRABAJADORES DEL HOTEL CONOCIDO COMO EX-CONVENTO DE SANTA CATARINA. NOTA: EL ÁREA ADMINISTRADORA DEL FIDEICOMISO INFORMA MEDIANTE OFICIO NO. SMFYAIP/RVV/432/2018 QUE EL REPORTE CONSIDERA CIFRAS POR EL PERIODO ENERO-SEPTIEMBRE DE 2018.</t>
  </si>
  <si>
    <t>DESTINO: GARANTIZAR LAS PRIMAS DE ANTIGUEDAD DE LOS TRABAJADORES. NOTA: LOS RECURSOS REGISTRADOS EN ENTEROS A LA TESOFE SE REFIERE A COMISIONES MÁS IVA PAGADO. LOS EGRESOS ACULULADOS QUE SE ESTÁN REGISTRANDO CORRESPONDEN AL RETIRO DEL SALDO DE LA CUENTA BANCARIA PARA CONTUNUAR CON EL PROCESO DE BAJA DE ESTE FIDEICOMISO
CUMPLIMIENTO DE LA MISIÓN:
EL CONSEJO DE ADMINISTRACIÓN DE FONATUR MANTENIMIENTO TURÍSTICO S.A. DE C.V. EN LA PRIMERA SESIÓN ORDINARIA 2018 DEL CONSEJO, DEL 21 DE MARZO DE 2018, AUTORIZÓ LA EXTINCIÓN DEL FIDEICOMISO “PAGO DE PENSIONES A LOS TRABAJADORES DE BASE. EL PASADO 16 DE JULIO DE 2018, SCOTIABANK INVERLAT S.A. LLEVÓ A CABO EL TRASPASO DE LOS RECURSOS, QUE SE ENCONTRABAN DISPONIBLES A ESTA FECHA EL SALDO EN LA CUENTA DEL FIDEICOMISO SE ENCUENTRA EN CERO PESOS.</t>
  </si>
  <si>
    <t>DESTINO: GASTOS DE ADMINISTRACIÓN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t>
  </si>
  <si>
    <t>APORTACIÓN INICIAL:   MONTO: $0.01   FECHA: 15/05/1994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CORRESPONDEN AL PATRIMONIO NETO TOTAL ANTERIOR AJUSTADO. EL SALDO SE REPORTA HASTA EL MES DE ABRIL DE 2009, YA QUE LA INSTITUCIÓN FIDUCIARIA NO HA ENTREGADO LOS DEMÁS ESTADOS CORRESPONDIENTES. EL SALDO FUE ACTUALIZADO CONFORME A UN PROCESO DE COMUNICACIÓN REALIZADO CON LA FIDUCIARIA, TENIENDO COMO FECHA DE CORTE. SE AJUSTARON LAS CANTIDADES PARA QUE LAS MISMAS COINCIDAN CON LOS MONTOS ESTABLECIDOS EN LOS ESTADOS DE CUENTA ESPECÍFICOS. EL SALDO QUE SE REPORTA CORRESPONDE AL MES DE JUNIO DE 2018 ENCONTRÁNDOSE ACTUALIZADO CONFORME A LAS CIFRAS CONTENIDAS EN EL ESTADO DE CUENTA EMITIDO POR LA FIDUCIARIA CON ESA FECHA DE CORTE.</t>
  </si>
  <si>
    <t>APORTACIÓN INICIAL:   MONTO: $600,000.00   FECHA: 28/11/1995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CORRESPONDEN AL PATRIMONIO NETO TOTAL. LOS INGRESOS Y EGRESOS ACUMULADOS CORRESPONDEN AL SALDO NETO AL 30 DE JUNIO DE 2018 CON BASE EN EL ESTADO DE CUENTA EMITIDO POR EL FIDUCIARIO MISMO QUE CONTEMPLA LA SUBCUENTA 1 Y 2.</t>
  </si>
  <si>
    <t>APORTACIÓN INICIAL:   MONTO: $0.01   FECHA: 25/06/1991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CORRESPONDEN AL PATRIMONIO NETO TOTAL ANTERIOR AJUSTADO. EL SALDO CORRESPONDIENTE A DICIEMBRE DE 2009, CONSIDERANDO QUE SE RECIBIÓ INFORMACIÓN DOCUMENTAL AL MES DE DICIEMBRE. EL SALDO FUE ACTUALIZADO CONFORME A UN PROCESO DE COMUNICACIÓN REALIZADO CON LA FIDUCIARIA, TENIENDO COMO FECHA DE CORTE 30 DE JUNIO DE 2017, TODA VEZ QUE ES LA ÚLTIMA INFORMACIÓN CON QUE SE CUENTA.</t>
  </si>
  <si>
    <t>APORTACIÓN INICIAL:   MONTO: $1,750,000.00   FECHA: 29/07/1994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CORRESPONDEN AL PATRIMONIO NETO TOTAL. LA INFORMACIÓN CORRESPONDE AL SALDO NETO AL 30 DE JUNIO DE 2018 CON BASE EN EL ESTADO DE CUENTA EMITIDO POR EL FIDUCIARIO.</t>
  </si>
  <si>
    <t>APORTACIÓN INICIAL:   MONTO: $1,500,000.00   FECHA: 03/05/1991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CORRESPONDEN AL PATRIMONIO NETO TOTAL ANTERIOR AJUSTADO. LA FIDUCIARIA INFORMA MEDIANTE ESCRITO DE FECHA 2 DE MAYO DE 2018 QUE DESDE EL AÑO 2006 ESTE FIDEICOMISO NO PRESENTA ADEUDO, MOVIMIENTOS NI PATRIMONIO FIDEICOMITIDO ALGUNO. SE SOLICITÓ A LA FIDUCIARIA LOS ESTADOS DE CUENTA Y DEMÁS DOCUMENTACIÓN QUE ACREDITE EL CONTENIDO DE SU ESCRITO. SE ESTÁ EN ESPERA DE RECIBIR LA RESPUESTA. EL PRESENTE REPORTE CUENTA CON LAS MISMAS CIFRAS REPORTADAS EN EL TRIMESTRE ANTERIOR, TODA VEZ QUE LA ÚLTIMA INFORMACIÓN CON QUE SE CUENTA.</t>
  </si>
  <si>
    <t>APORTACIÓN INICIAL:   MONTO: $0.01   FECHA: 15/05/1994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CORRESPONDEN AL PATRIMONIO NETO TOTAL ANTERIOR AJUSTADO. LOS INGRESOS Y EGRESOS ACUMULADOS EN EL PERÍODO QUE FORMA EL SALDO NETO A REPORTAR SE BASA EN EL PATRIMONIO TOTAL AL 30 DE JUNIO DE 2018 DEL ESTADO DE CUENTA EMITIDO POR EL FIDUCIARIO.</t>
  </si>
  <si>
    <t>DESTINO: NOTA: EL ÁREA ADMINISTRADORA DEL FIDEICOMISO INFORMA MEDIANTE EL OFICIO NO. SMFYAIP/RVV/432/2018 QUE EL REPORTE CONSIDERA CIFRAS POR EL PERIODO ENERO-SEPTIEMBRE DE 2018.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EL GOBIERNO DEL ESTADO DE CHIHUAHUA
CUMPLIMIENTO DE LA MISIÓN:
APOYAR EL DESARROLLO DEL PROYECTO BARRANCAS DEL COBRE.</t>
  </si>
  <si>
    <t>APORTACIÓN INICIAL:   MONTO: $3,304,597.31   FECHA: 16/08/2011
OBSERVACIONES: LA VARIACIÓN ENTRE SALDO NETO DEL PERIODO A INFORMAR DE $126,075.00 CONTRA EL PATRIMONIO NETO TOTAL AL PERIODO QUE SE REPORTA $122,015.00 CORRESPONDE A LOS PASIVOS POR $4,060.00 INTEGRADOS POR DIFERENTES COMPROMISOS ADQUIRIDOS, QUE SE ENCUENTRAN REFLEJADOS EN LOS ESTADOS FINANCIEROS QUE SE ANEXA Y EL RESULTADO DEL EJERCICIO</t>
  </si>
  <si>
    <t>DESTINO: LOS EGRESOS SON LOS HONORARIOS POR MANEJO DE CUENTA DEL FIDEICOMISO Y UN EQUIPAMIENTO COMPLEMENTARIO PARA LA SEDE CIMAT AGUASCALIENTES.
CUMPLIMIENTO DE LA MISIÓN:
DURANTE ESTE TRIMESTRE SE CONTINUO REALIZO LA PLANEACIÓN DEL EJERCICIO 2018 PARA DAR CONTINUIDAD CON LA MISION DEL FIDEICOMISO.</t>
  </si>
  <si>
    <t>DESTINO: SOLO SE CUBRIO EL PAGO HONORARIOS AL FIDUCIARIO POR EL PERIODO ENERO-SEPTIEMBRE 2018.
CUMPLIMIENTO DE LA MISIÓN:
DURANTE ESTE TRIMESTRE SOLO SE PAGARON LOS HONORARIOS AL FIDUCIARIO POR EL PERIODO ENERO-SEPTIEMBRE 2018.</t>
  </si>
  <si>
    <t>APORTACIÓN INICIAL:   MONTO: $2,500,000.00   FECHA: 30/10/2007
OBSERVACIONES: DURANTE ESTE TRIMESTRE SOLO SE PAGARON LOS HONORARIOS AL FIDUCIARIO POR EL PERIODO ENERO-SEPTIEMBRE 2018.</t>
  </si>
  <si>
    <t>DESTINO: EL ORIGEN DE LOS RECURSOS QUE CONFORMAN EL PATRIMONIO DEL FIDEICOMISO DE CIENCIA Y TECNOLOGÍA DEL CIATEC, A.C. SON RECURSOS AUTOGENERADOS O PROPIOS LOS CUALES SE OBTIENEN A TRAVÉS DE LA PRESTACIÓN DE LOS SERVICIOS Y EL DESARROLLO DE PROYECTOS DE INVESTIGACIÓN QUE COMERCIALIZA LA ENTIDAD. LOS RECURSOS PROPIOS QUE SE TRANSFIEREN AL FIDEICOMISO SE EMPLEAN O DESTINAN A LA INFRAESTRUCTURA Y AL EQUIPAMIENTO DE LAS ÁREAS SUSTANTIVAS, PARA IMPULSAR EL DESARROLLO DE PROYECTOS DE ALTO IMPACTO O RELEVANCIA QUE PRODUCEN MÁS RECURSOS AUTOGENERADOS.
CUMPLIMIENTO DE LA MISIÓN:
SE DA FORTALECIMIENTO A: LA INFRAESTRUCTURA DE PROYECTOS SUSTANTIVOS, A TECNOLOGÍAS DE INFORMACIÓN Y RESPALDO PARA LA OPERACIÓN DE LOS EQUIPOS. ADEMÁS SE HA BRINDADO EL APOYO A LOS PROYECTOS DE DESARROLLO TECNOLÓGICO DE CIATEC, A.C.</t>
  </si>
  <si>
    <t>DESTINO: DURANTE EL TERCER TRIMESTRE DEL EJERCICIO 2018 NO SE REALIZÓ APORTACIÓN ALGUNA AL FIDEICOMISO PARA PASIVOS LABORALES Y PRIMAS DE ANTIGÜEDAD PARA EL PERSONAL DE CIATEC, EN VIRTUD DE QUE ESTE FIDEICOMISO SE ALIMENTA CON LA APORTACIÓN DE RECURSOS AUTOGENERADOS Y DURANTE ESTE PERIODO NO SE OBTUVIERON RECURSOS SUFICIENTES PARA DESTINARLOS A ESTE CONCEPTO, SIENDO EL ÚNICO INGRESO DE RECURSOS A LA CUENTA DEL FIDEICOMISO LOS PRODUCTOS O RENDIMIENTOS GENERADOS POR LAS INVERSIONES Y RE-INVERSIONES DE LOS RECURSOS FIDEICOMITIDOS.
CUMPLIMIENTO DE LA MISIÓN:
EN PRIMER TÉRMINO SE HA DADO CUMPLIMIENTO A LA NORMA DE INFORMACIÓN FINANCIERA SOBRE EL RECONOCIMIENTO DE LAS OBLIGACIONES LABORALES AL RETIRO DE LOS TRABAJADORES DE LAS ENTIDADES DEL SECTOR PARAESTATAL (NEIFGSP-08). DERIVADA DE LA NORMA DE INFORMACIÓN FINANCIERA D-3.</t>
  </si>
  <si>
    <t>APORTACIÓN INICIAL:   MONTO: $10,000.00   FECHA: 22/12/2000
OBSERVACIONES: LA DISPONIBILIDAD ANTERIOR AL 31 DE DICIEMBRE DE 2017, ESTÁ DETERMINADA DE ACUERDO AL FLUJO DE EFECTIVO DEL CUARTO TRIMESTRE DE 2017.</t>
  </si>
  <si>
    <t>APORTACIÓN INICIAL:   MONTO: $17,704,562.00   FECHA: 27/07/2002
OBSERVACIONES: LAS CIFRAS QUE SE PRESENTAN CORRESPONDEN AL MES DE SEPTIEMBRE, QUE SE OBTUVIERON RECIENTEMENTE POR PARTE DE FIDUCIARIO.</t>
  </si>
  <si>
    <t>APORTACIÓN INICIAL:   MONTO: $27,459,862.00   FECHA: 27/09/2000
OBSERVACIONES: LAS CIFRAS QUE SE PRESENTAN CORRESPONDEN AL MES DE SEPTIEMBRE, INFORMACIÓN QUE SE ENVÍO POR PARTE DE FIDUCIARIO.</t>
  </si>
  <si>
    <t>APORTACIÓN INICIAL:   MONTO: $500,000.00   FECHA: 15/12/2000
OBSERVACIONES: CON FECHA 07 DE SEPTIEMBRE DE 2018, EL ÓRGANO INTERNO DIO POR CONCLUIDA LA ORDEN DE AUDITORIA NO. 05/2018, AL FIDEICOMISO CORRESPONDIENTE AL EJERCICIO 2017.</t>
  </si>
  <si>
    <t>DESTINO: LOS $37,749.50 SON POR HONORARIOS DE ADMINISTRACIÓN AL FIDUCIARIO. AL CIERRE DEL TRIMESTRE SE HAN REALIZADO GASTOS DEL PROYECTO DE BIOFABRICA POR $296,117.41, PARA PROYECTO EN ENERGÍAS RENOVABLES $1'100,000; $40,877.74 PARA EL CIT Y $309,395.48 PARA LA UNIDAD PRODUCTORA DE SEMILLAS. ASI MISMO SE SIGUE APOYANDO EL PROYECTO ADESUR Y A LA FECHA SE HAN REALIZADO GASTOS POR $200,971.53
CUMPLIMIENTO DE LA MISIÓN:
SE CONTINUA CON EL CONVENIO ADESUR, ASÍ MISMO SE ESTA EJERCIENDO RECURSOS PARA EL APOYO A LOS PROYECTOS DEL PARQUE CIENTIFICO, ENTRE LOS QUE DESTACAN LA BIOFABRICA, ENERGIA RENOVABLE Y LA UNIDAD PRODUCTORA DE SEMILLAS.</t>
  </si>
  <si>
    <t>DESTINO: LA FINALIDAD DE ESTE FIDEICOMISO ES HACER FRENTE A LOS PASIVOS QUE SE DERIVAN DE LAS OBLIGACIONES LABORALES AL RETIRO DE LOS TRABAJADORES, DE CONFORMIDAD CON LA NORMA DE INFORMACIÓN FINANIERA D-3 (NIF D-3), DE LOS PLANES DE PRIMA DE ANTIGUEDAD Y BENEFICIOS SHCP, E INDEMNIZACIÓN LEGAL.
CUMPLIMIENTO DE LA MISIÓN:
EN EL TERCER TRIMESTE DE 2018 SE REALIZÓ EL PAGO DE PRESTACIONES DE RETIRO AL C. CARLOS JAVIER MARTINEZ CASTRO.</t>
  </si>
  <si>
    <t>DESTINO: FIDEICOMISO PARA EL PAGO DE PRIMAS DE ANTIGÜEDAD Y JUBILACIÓN DE LOS EMPLEADOS DEL CENTRO DE INVESTIGACIÓN EN QUÍMICA APLICADA
CUMPLIMIENTO DE LA MISIÓN:
SE HAN APLICADO LOS INTERESES GENERADOS SOBRE INVERSIONES CORRESPONDIENTES DE ENERO A SEPTIEMBRE DE 2018</t>
  </si>
  <si>
    <t>DESTINO: LOS RECURSOS SE APLICARÁN PARA PROYECTOS EN EL DESARROLLO DE NUEVAS TECNOLOGÍAS
CUMPLIMIENTO DE LA MISIÓN:
SE ESTÁN REPORTANDO LOS INTERESES GENERADOS DE ENERO A SEPTIEMBRE DE 2018</t>
  </si>
  <si>
    <t>DESTINO: SE ANEXAN LOS ESTADOS FINANCIEROS Y ESTADOS DE CUENTAS BANCARIOS DE CHEQUES Y DE INVERSIÓN, PARA LA ACLARACIÓN DE CIFRAS REPORTADAS.
CUMPLIMIENTO DE LA MISIÓN:
AL 3ER. TRIM. 2018, ESTÁN VIGENTES 13 PROYECTOS.</t>
  </si>
  <si>
    <t>APORTACIÓN INICIAL:   MONTO: $20,000,000.00   FECHA: 02/10/1991
OBSERVACIONES: EL FIDEICOMISO SE ENCUENTRA EN PROCESO DE EXTINCIÓN. LA INFORMACIÓN FINANCIERA Y ADMINISTRATIVA, SE REPORTA CON BASE EN LOS ESTADOS FINANCIEROS AL CIERRE DEL MES DE SEPTIEMBRE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</si>
  <si>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$1,600,000.00   FECHA: 07/11/2000
OBSERVACIONES: LA INFORMACIÓN SE REPORTA CON BASE EN LAS CIFRAS QUE REFLEJAN LOS ESTADOS FINANCIEROS DEL FONDO AL CIERRE DEL MES DE SEPTIEMBRE DE 2018. LA COMPOSICIÓN DEL PATRIMONIO ES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</si>
  <si>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 FINANCIERO A INSTITUCIONES A TRAVÉS DE PROYECTOS PARA LA INVESTIGACIÓN EN MATERIAS AGRÍCOLA, PECUARIA, ACUACULTURA AGROBIOTECNOLOGÍA Y RECURSOS FITOGENÉTICOS.
CUMPLIMIENTO DE LA MISIÓN:
DURANTE EL EJERCICIO FUERON APROBADOS PROYECTOS POR LA CANTIDAD DE $105,889,799.26, CORRESPONDIENTES A LA CONVOCATORIAS 2017-4 Y 2017-5.</t>
  </si>
  <si>
    <t>APORTACIÓN INICIAL:   MONTO: $2,100,000.00   FECHA: 20/12/2001
OBSERVACIONES: LA INFORMACIÓN SE REPORTA CON BASE EN LAS CIFRAS QUE REFLEJAN LOS ESTADOS FINANCIEROS DEL FONDO AL CIERRE DE SEPTIEMBRE DE 2018.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</si>
  <si>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DESTINO: APOYOS A PROYECTOS QUE ATIENDAN LAS DEMANDAS ESPECIFICAS QUE DETERMINE EL SECTOR SOCIAL.
CUMPLIMIENTO DE LA MISIÓN:
SE AUTORIZO MEDIANTE ACUERDO FSIDS/2016/25/SO/13 LA ASIGNACIÓN DE RECURSOS A 13 PROPUESTAS APROBADAS POR LA COMISIÓN DE EVALUACIÓN HASTA POR UN MONTO DE $28,819,441 LOS CONVENIOS SE ENCUENTRAN FORMALIZADOS Y SE HAN REALIZADO MINISTRACIONES PARA EL CUMPLIMIENTO DE LOS CONVENIOS. MEDIANTE EL ACUERDO FSIDS/2018/29/SO/10 SE APROBO LA CONVOCATORIA DE 2017 POR UN MONTO DE $3,482,165, QUE CORRESPONDE A 5 PROPUESTAS.</t>
  </si>
  <si>
    <t>APORTACIÓN INICIAL:   MONTO: $15,000,000.00   FECHA: 21/12/2001
OBSERVACIONES: LA INFORMACIÓN FINANCIERA SE REPORTA CON BASE EN LAS CIFRAS QUE REFLEJAN LOS ESTADOS FINANCIEROS Y EL FORMATO ADMINISTRATIVO DEL FONDO AL CIERRE DE SEPTIEMBRE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</si>
  <si>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$10,000,000.00   FECHA: 20/12/2001
OBSERVACIONES: LA INFORMACIÓN SE REPORTA CON BASE EN LAS CIFRAS QUE REFLEJAN LOS ESTADOS FINANCIEROS DEL FONDO AL CIERRE DEL MES DE SEPTIEMBRE DE 2018. LOS RECURSOS DEL FONDO SON PROVENIENTES DEL PRESUPUESTO AUTORIZADO DE LA SECRETARIA DE MARINA Y CONSEJO NACIONAL DE CIENCIA Y TECNOLÓGIA.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</si>
  <si>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$29,000,000.00   FECHA: 07/03/2002
OBSERVACIONES: LA INFORMACIÓN SE REPORTA CON BASE EN LAS CIFRAS QUE REFLEJAN LOS ESTADOS FINANCIEROS DEL FONDO AL CIERRE DEL MES DE SE´TIEMBRE DE 2018.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</si>
  <si>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RECURSO TIENE COMO FINALIDAD EL APOYAR LAS ACTIVIDADES DE INVESTIGACIÓN CIENTÍFICA Y TECNOLÓGICA INNOVACIÓN Y DESARROLLO TECNOLÓGICO, QUE PODRÁN INCLUIR LA FORMACIÓN DE RECURSOS HUMANOS DE ALTA ESPECIALIDAD, DIVULGACIÓN CIENTÍFICA Y TECNOLÓGICA.
CUMPLIMIENTO DE LA MISIÓN:
MUCHOS DE LOS PROYECTOS HAN ENCONTRADO ESPACIO PARA SU INSTRUMENTACION, ASI COMO EL RECONOCIMIENTO NACIONAL E INTERNACIONAL DE SUS APORTACIONES , GRACIAS A LOS CUALES SE HA LOGRADO EL DESARROLLO DE VIVIENDA EMERGENTE EN OTROS PAÍSES Y A NIVEL NACIONAL SE CREARON NUEVOS MODELOS Y SISTEMAS CONSTRUCTIVOS. EN EL CASO DE FORMACIÓN DE RECURSOS HUMANOS. SE HA LOGRADO LA TITULACIÓN DE LOS BECARIOS PARTICIPANTES EN LOS PROYECTOS.</t>
  </si>
  <si>
    <t>APORTACIÓN INICIAL:   MONTO: $13,184,700.00   FECHA: 15/03/2002
OBSERVACIONES: FONDO SECTORIAL PARA LA VIVIENDA (CONAVI) LA INFORMACIÓN FINANCIERA SE REPORTA CON BASE EN LAS CIFRAS QUE REFLEJAN LOS ESTADOS DE CUENTA DE EL FORMATO ADMINISTRATIVO DEL FONDO AL CIERRE DEL MES DE SEPTIEMBRE DE 2018. LOS ESTADOS FINANCIEROS ESTAN DICTAMINADOS AL 31 DE DICIEMBRE DE 2017, POR EL DESPACHO GUZMAN TELLO DE MENESES, S.C., EL CUAL FUE DESIGNADO POR LA SECRETARIA DE LA FUNCIÓN PÚBLICA. EL PATRIMONIO SE ENCUENTRA INTEGRADO POR EL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t>
  </si>
  <si>
    <t>DESTINO: APOYOS A UNIVERSIDADES Y ORGANISMOS AUTÓNOMOS PARA LA INVESTIGACION CIENTIFICA Y TECNOLÓGICA EN EL SECTOR MEDIO AMBIENTE.
CUMPLIMIENTO DE LA MISIÓN:
ACCIONES DEL PERIODO: SE MINISTRARON DIVERSOS PROYECTOS DE INVESTIGACION VIGENTES DE LAS CONVOCATORIAS 2014, 2015 Y 2016. EL 17 DE JULIO DE 2018, SE REALIZO LA REUNION DEL GRUPO DE ANALISIS DE PERTINENCIA DE LA CONVOCATORIA 2017-2018.</t>
  </si>
  <si>
    <t>APORTACIÓN INICIAL:   MONTO: $108,191,470.00   FECHA: 21/12/2001
OBSERVACIONES: LA INFORMACIÓN SE REPORTA CON BASE EN LAS CIFRAS QUE REFLEJAN LOS ESTADOS FINANCIEROS DEL FONDO AL CIERRE DEL MES SEPTIEMBRE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</si>
  <si>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$40,000,000.00   FECHA: 16/10/2002
OBSERVACIONES: LA INFORMACIÓN SE REPORTA CON BASE EN LAS CIFRAS DE LOS ESTADOS FINANCIEROS DEL FONDO A SEPTIEMBRE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</si>
  <si>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FORESTAL, ASÍ COMO ESTRATEGIAS DE DIVULGACIÓN DE LOS RESULTADOS DE LOS PROYECTOS FINANCIADOS.
CUMPLIMIENTO DE LA MISIÓN:
FORMALIZACIÓN DE 4 PROYECTOS CONVOCATORIA 2017-4: 1) 292674-UJED (PFNM ZONAS ÁRIDAS) POR $13.35 MDP; 2) 292577-ECOSUR (SISTEMA SELVAS) POR 3.10 MDP; 3) 292715-UJED (SISTEMA BIOMÉTRICO CHIAPAS) POR $5.10 MDP; 4) 292615-UJED (PICEAS) POR $1.19; ASIMISMO, LA ASIGNACIÓN OTROS 4 NUEVOS PROYECTOS RESULTADO DE LA CONVOCATORIA 2018-1 POR $11.89 MDP (EN PROCESO DE FORMALIZACIÓN Y AJUSTES). APORTACIÓN 2018 CONAFOR AL FONDO POR $50 MDP.</t>
  </si>
  <si>
    <t>APORTACIÓN INICIAL:   MONTO: $18,000,000.00   FECHA: 17/09/2002
OBSERVACIONES: LA INFORMACIÓN SE REPORTA CON BASE EN LAS CIFRAS QUE REFLEJAN LOS ESTADOS FINANCIEROS DEL FONDO, AL CIERRE DE SEPTIEMBRE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</si>
  <si>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SECTOR AEROPORTUARIO.
CUMPLIMIENTO DE LA MISIÓN:
EL SECRETARIO ADMINISTRATIVO NO ACTUALIZÓ ESTOS DATOS.</t>
  </si>
  <si>
    <t>APORTACIÓN INICIAL:   MONTO: $15,000,000.00   FECHA: 20/12/2002
OBSERVACIONES: FONDO SECTORIAL DE INVESTIGACIÓN PARA EL DESARROLLO AEROPUERTARIO Y LA NAVEGACIÓN AÉREA (ASA) LA INFORMACIÓN SE REPORTA CON BASE EN LAS CIFRAS QUE REFLEJAN LOS ESTADOS FINANCIEROS DEL FONDO, CON DATOS AL CIERRE DEL MES SEPTIEMBRE DE 2018.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</si>
  <si>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PROYECTOS DE INVESTIGACIÓN CIENTÍFICA,DESARROLLO TECNOLÓGICO Y FORMACIÓN DE CIENTIFICOS Y TECNÓLOGOS.
CUMPLIMIENTO DE LA MISIÓN:
"DURANTE EL PERIODO QUE SE INFORMA SE HAN FORMALIZADO 1,318.18 MILLONES DE PESOS PARA EL DESARROLLO DE PROYECTOS."</t>
  </si>
  <si>
    <t>APORTACIÓN INICIAL:   MONTO: $117,300,000.00   FECHA: 19/12/2002
OBSERVACIONES: LA INFORMACIÓN SE REPORTA CON BASE EN LAS CIFRAS QUE REFLEJAN LOS ESTADOS FINANCIEROS DEL FONDO AL CIERRE DEL MES DE SEPTIEMBRE DE 2018.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</si>
  <si>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CANALIZACIÓN DE LOS RECURSOS PARA FOMENTAR LA INVESTIGACIÓN CIENTÍFICA EN EL PAIS ASÍ COMO EL DESARROLLO TECNOLÓGICO.
CUMPLIMIENTO DE LA MISIÓN:
EN EL PERIODO QUE SE INFORMA, EL DIA 04 DE SEPTIEMBRE SE LLEVO ACABO LA 8A REUNION EXTRAORDINARIA DEL COMITE TECNICO Y DE ADMINISTRACION DEL FONDO SECTORIAL DE INVESTIGACION PARA LA EDUCACION .</t>
  </si>
  <si>
    <t>APORTACIÓN INICIAL:   MONTO: $110,000,000.00   FECHA: 20/12/2002
OBSERVACIONES: LA INFORMACIÓN QUE SE REPORTA, PRESENTA CIFRAS DE LOS ESTADOS FINANCIEROS Y EL FORMATO ADMINISTRATIVO DEL FONDO AL MES DE SEPTIEMBRE 2018.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t>
  </si>
  <si>
    <t>DESTINO: FINANCIAR PROYECTOS DE INVESTIGACIÓN CIENTÍFICA O TECNOLÓGICA, INNOVACIÓN Y DESARROLLOS TECNOLÓGICOS, FORMACIÓN DE RECURSOS HUMANOS ESPECIALIZADOS, BECAS, DIVULAGACIÓN CIENTÍFICA Y TECNOLÓGICA, CREACIÓN, FORTALECIMIENTO DE GRUPOS O CUERPOS ACADÉMICOS Y DE INVESTIGACIÓN Y DESARROLLO TECNOLÓGICO, Y DE LA INFRESTRUCTURA DE INVESTIGACIÓN Y DESARROLLO QUE REQUIERA EL SECTOR.
CUMPLIMIENTO DE LA MISIÓN:
A LA FECHA EL COMITÉ TÉCNICO Y DE ADMINISTRACIÓN DEL FONDO SECTORIAL DE INVESTIGACIÓN Y DESARROLLO INMUJERES - CONACYT, HA APROBADO 63 PROYECTOS, DE LOS CUALES TRES FUERON CANCELADOS, 48 ESTÁN FINALIZADOS Y 12 SE ENCUENTRAN EN EJECUCIÓN.</t>
  </si>
  <si>
    <t>APORTACIÓN INICIAL:   MONTO: $4,000,000.00   FECHA: 20/12/2002
OBSERVACIONES: LA INFORMACIÓN SE REPORTA CON BASE EN LAS CIFRAS QUE REFLEJAN LOS ESTADOS FINANCIEROS DEL FONDO AL CIERRE DEL MES DE SEPTIEMBRE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</si>
  <si>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PARA LA GESTIÓN DE LOS PROYECTOS Y DE INVERSIÓN PARA PROYECTOS DE INVESTIGACIÓN CIENTÍFICA TECNOLÓGICA Y DE INNOVACIÓN DEL FONDO SECTORIAL PARA INVESTIGACIÓN Y DESARROLLO TECNOLÓGICO EN ENERGÍA.
CUMPLIMIENTO DE LA MISIÓN:
LA SECRETARIA ADMINISTRATIVA NO ACTUALIZO DATOS</t>
  </si>
  <si>
    <t>APORTACIÓN INICIAL:   MONTO: $30,000,000.00   FECHA: 24/09/2003
OBSERVACIONES: LA INFORMACIÓN SE REPORTA CON BASE EN LAS CIFRAS QUE REFLEJAN LOS ESTADOS FINANCIEROS Y FORMATO ADMINISTRATIVO DEL FONDO AL CIERRE DEL MES DE SEPTIEMBRE DE 2018. EL PATRIMONIO SE COMPONE DE PATRIMONIO NO RESTRINGIDO Y PATRIMONIO TEMPORALMENTE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</si>
  <si>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$24,000,000.00   FECHA: 24/12/2003
OBSERVACIONES: FONDO SECTORIAL DE INVESTIGACIÓN Y DESARROLLO SOBRE EL AGUA (CONAGUA) LA INFORMACIÓN FINANCIERA SE REPORTA CON BASE A LAS CIFRAS QUE REFLEJAN LOS ESTADOS FINANCIEROS DEL FONDO AL CIERRE DEL MES DE SEPTIEMBRE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</si>
  <si>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TECNOLOGICA Y DEMANADS DEL SECTOR RELACIONES EXTERIORES.
CUMPLIMIENTO DE LA MISIÓN:
EN EL 3ER. TRIMESTRE DE 2018 SE PUBLICÓ LA CONVOCATORIA 2018-1 “PARA PRESENTAR PROYECTOS DE INVESTIGACIÓN EN CIENCIA,TECNOLOGÍA E INNOVACIÓN, VINCULADOS CON CIENTÍFICOS Y TECNÓLOGOS MEXICANOS EN EL EXTERIOR (2DA. FASE)”, LA CUAL SE CERRÓ EL 14 DE SEPTIEMBRE DE 2018 Y SE RECIBIERON 245 PROPUESTAS QUE SERAN VERIFICADAS Y EVALUADAS.</t>
  </si>
  <si>
    <t>APORTACIÓN INICIAL:   MONTO: $5,000,000.00   FECHA: 23/01/2004
OBSERVACIONES: LA INFORMACIÓN SE REPORTA CON BASE EN LAS CIFRAS QUE REFLEJAN LOS ESTADOS FINANCIEROS AL CIERRE DEL MES DE SEPTIEMBRE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</si>
  <si>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NACIONAL E INTERNACIONAL.
CUMPLIMIENTO DE LA MISIÓN:
"DURANTE EL PERIODO QUE SE INFORMA SE HAN FORMALIZADO 199.93 MILLONES DE PESOS PARA EL DESARROLLO DE PROYECTOS."</t>
  </si>
  <si>
    <t>APORTACIÓN INICIAL:   MONTO: $2,000,000.00   FECHA: 20/12/2007
OBSERVACIONES: LA INFORMACIÓN SE REPORTA CON BASE EN LAS CIFRAS QUE REFLEJAN LOS ESTADOS FINANCIEROS DEL FONDO AL CIERRE DEL MES DE SEPTIEMBRE 2018. LA COMPOSICIÓN DEL PATRIMONIO INCLUYE EL PATRIMONIO TEMPORALMENTE RESTINGIDO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</si>
  <si>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$207,725,000.00   FECHA: 23/09/2008
OBSERVACIONES: LA INFORMACIÓN SE REPORTA CON BASE EN LAS CIFRAS QUE REFLEJAN LOS ESTADOS FINANCIEROS DEL FONDO AL CIERRE DEL MES DE SEPTIEMBRE DE 2018, MISMOS QUE FUERON PROPORCIONADOS POR LA FIDUCIARIA DEL FONDO. LOS DATOS ADMINISTRATIVOS NO FUERON ACTUALIZADOS POR EL SECRETARIO ADMINISTRATIVO, POR LO QUE SE INCLUYE LA ÚLTIMA INFORMACIÓN REPORTADA POR EL MISMO.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</si>
  <si>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$37,760,000.00   FECHA: 23/09/2008
OBSERVACIONES: LA INFORMACIÓN SE REPORTA CON BASE EN LAS CIFRAS QUE REFLEJAN LOS ESTADOS FINANCIEROS DEL FONDO AL CIERRE DEL MES DE SEPTIEMBRE DE 2018, MISMOS QUE PROPORCIONÓ LA FIDUCIARIA DEL FONDO.UNA PARTE DE LOS DATOS ADMINISTRATIVOS SE REPORTA CON BASE EN LA ÚLTIMA INFORMACIÓN PROPORCIONADA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</si>
  <si>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APOYO A PROYECTOS.
CUMPLIMIENTO DE LA MISIÓN:
LA SECRETARÍA ADMINISTRATIVA NO ACTUALIZÓ ESTA INFORMACIÓN.</t>
  </si>
  <si>
    <t>APORTACIÓN INICIAL:   MONTO: $2,800,000.00   FECHA: 02/12/2008
OBSERVACIONES: LA INFORMACIÓN SE REPORTA CON BASE EN LAS CIFRAS QUE REFLEJAN LOS ESTADOS FINANCIEROS DEL FONDO AL CIERRE DE SEPTIEMBRE DE 2018. ESTADOS FINANCIEROS DICTAMINADOS AL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</si>
  <si>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DURANTE EL PERIODO QUE SE REPORTA SE PUBLICARON 5 CONVOCATORIAS QUE ENCUENTRAN EN PERIODO DE EVALUACIÓN O FORMALIZACION.</t>
  </si>
  <si>
    <t>APORTACIÓN INICIAL:   MONTO: $50,000,000.00   FECHA: 19/02/2009
OBSERVACIONES: LA INFORMACIÓN SE REPORTA CON BASE EN LAS CIFRAS QUE REFLEJAN LOS ESTADOS FINANCIEROS DEL FONDO AL CIERRE DEL MES DE SEPTIEMBRE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</si>
  <si>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DEL FONDO SECTORIAL. EN ESTE PERIODO SE REALIZARON MINISTRACIONES A DIFERENTES INSTITUCIONES.
CUMPLIMIENTO DE LA MISIÓN:
AL 30 DE SEPTIEMBRE DE 2018, EL SALDO POR MINISTRAR DE LA CONVOCATORIA 2015-1 ES DE $1,777,600.00, DE LA CONVOCATORIA 2016-1 $5,591,493.00 Y DE LA CONVOCATORIA 2016-2 $7,439,085.00. EL SALDO PENDIENTE DE DE LA CONVOCATORIA 2017-1 ES DE $3,673,375.00.</t>
  </si>
  <si>
    <t>APORTACIÓN INICIAL:   MONTO: $50,000,000.00   FECHA: 31/12/2009
OBSERVACIONES: LA INFORMACIÓN SE REPORTA CON BASE EN LAS CIFRAS QUE REFLEJAN LOS ESTADOS FINANCIEROS DEL FONDO A SEPTIEMBRE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</si>
  <si>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PROSOFT-INNOVACIÓN, FONDO SECTORIAL DE INNOVACIÓN</t>
  </si>
  <si>
    <t>DESTINO: OTORGAMIENTO DE APOYOS PARA LA REALIZACIÓN DE PROYECTOS A LOS SUJETOS DE APOYO, QUE SEAN ELEGIDOS MEDIANTE CONCURSO BAJO LAS MODALIDADES QUE DETERMINE EL COMITÉ TÉCNICO Y DE ADMINISTRACIÓN.
CUMPLIMIENTO DE LA MISIÓN:
DURANTE EL PERIODO QUE SE INFORMA SE HAN APROBADO POR EL CTA DEL FONDO 4 PROYECTOS CORRESP. A LA CONV. 2018-01 "ACELERACIÓN DE POLÍTICA PÚBLICA PARA EL FORTALECIMIENTO DE ECOSISTEMAS DE INNOVACIÓN" Y 2 BAJO LA MODALIDAD DE ADJUDICACIÓN DIRECTA.</t>
  </si>
  <si>
    <t>APORTACIÓN INICIAL:   MONTO: $139,286,812.00   FECHA: 27/09/2010
OBSERVACIONES: LA INFORMACIÓN SE REPORTA CON BASE EN LAS CIFRAS QUE REFLEJAN LOS ESTADOS FINANCIEROS DEL FONDO AL CIERRE DEL MES DE SEPTIEMBRE DE 2018. EL PATRIMONIO SE COMPONE POR TEMPORALMENTE RESTRINGIDO Y NO RESTRINGIDO. EL CAPITAL DE ESTE FONDO SE ENCUENTRA DISPONIBLE PARA SER FISCALIZADO POR LAS ENTIDADES FISCALIZADORAS DE ACUERDO AL ART. 26 FRACCIÓN VIII DE LA LEY DE CIENCIA Y TECNOLOGÍA.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</si>
  <si>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EN INFRAESTRUCTURA FÍSICA EDUCATIVA.
CUMPLIMIENTO DE LA MISIÓN:
INFORMACIÓN NO ACTUALIZADA POR EL SECRETARIO ADMINISTRATIVO.</t>
  </si>
  <si>
    <t>APORTACIÓN INICIAL:   MONTO: $5,000,000.00   FECHA: 16/11/2011
OBSERVACIONES: LA INFORMACIÓN FINANCIERA SE REPORTA CON BASE EN LAS CIFRAS QUE REFLEJAN LOS ESTADOS DE CUENTA DE DEL FONDO, DE LA FIDUCIARIA AL CIERRE DEL MES DE SEPTIEMBRE 2018Y DE LA OPERATIVA AL MES DE DE NOVIEMBRE 2015. ALGUNOS DATOS ADMINISTRATIVOS NO FUERON ACTUALIZADOS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</si>
  <si>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14/08/2014
OBSERVACIONES: LA INFORMACIÓN SE REPORTA CON BASE EN LAS CIFRAS QUE REFLEJAN LOS ESTADOS FINANCIEROS DEL FONDO AL CIERRE DEL MES DE SEPTIEMBRE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</si>
  <si>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SE CUENTAN CON CUTRO PROYECTOS EN EJECUCION, A LOS CUALES SE TIENE PENDIENTE DE PROPORCIONAR RECURSOS POR $9'426,000.00
CUMPLIMIENTO DE LA MISIÓN:
DURANTE EL PERIODO QUE SE INFORMA SE HAN OTORGADO RESURSOS A LOS SUJETOS DE APOYO POR $33'693,000.00 MILLONES DE PESOS.</t>
  </si>
  <si>
    <t>APORTACIÓN INICIAL:   MONTO: $8,000,000.00   FECHA: 30/05/2014
OBSERVACIONES: LA INFORMACIÓN SE REPORTA CON BASE EN LAS CIFRAS QUE REFLEJAN LOS ESTADOS FINANCIEROS Y FORMATO ADMINISTRATIVO DEL FONDO AL CIERRE DEL MES DE SEPTIEMBRE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</si>
  <si>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 LA FECHA DEL PRESENTE REPORTE, LOS RECURSOS HAN SIDO UTILIZADOS PARA 91 MINISTRACIONES A LOS APOYOS DE PROYECTOS DE INVESTIGACIÓN (CONVOCATORIAS Y PROGRAMAS DEL CTA), AUTORIZADOS PREVIAMENTE EN EL PRESUPUESTO PARA EL EJERCICIO 2014, 2015 ,2016 Y 2017.
CUMPLIMIENTO DE LA MISIÓN:
DERIVADO DE LAS CONVOCATORIAS DE 2014 A 2017, SE HAN AUTORIZADO Y FORMALIZADO 55 PROYECTOS; LOS CUALES SUMAN UN TOTAL DE $87'101,474.73; AL 30 DE SEPTIEMBRE DE 2018 SE HAN ENTREGADO RECURSOS POR $81'200,050.73.</t>
  </si>
  <si>
    <t>APORTACIÓN INICIAL:   MONTO: $15,000,000.00   FECHA: 07/07/2014
OBSERVACIONES: LA INFORMACIÓN SE REPORTA CON BASE EN LAS CIFRAS QUE REFLEJAN LOS ESTADOS FINANCIEROS DEL FONDO AL CIERRE DEL MES DE SEPTIEMBRE DE 2018. EL PATRIMONIO EN TÉRMINOS GENERALES SE COMPONE DE APORTACIONES POR PARTE DE CONACYT, APORTACIONES DE LA AEM, INTERESES GENERADOS.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</si>
  <si>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TIENE POR OBJETO EL OTORGAMIENTO DE APOYOS Y FINANCIAMIENTOS PARA LA REALIZACIÓN DE INVESTIGACIONES CIENTÍFICAS, DESARROLLO TECNOLÓGICO, INNOVACIÓN, EL REGISTRO NACIONAL O INTERNACIONAL DE PROPIEDAD INTELECTUAL, LA DIVULGACIÓN CIENTÍFICA Y TECNOLÓGICA E INNOVACIÓN, ASÍ COMO LAS DEMÁS ACTIVIDADES, PROGRAMAS Y PROYECTOS QUE DETERMINE EL COMITÉ TÉCNICO Y DE ADMINISTRACIÓN.
CUMPLIMIENTO DE LA MISIÓN:
DURANTE ESTE PERIODO SE REALIZÓ EL 03 DE AGOSTO LA PRIMERA SESIÓN EXTRAORDINARIA 2018 DEL CONSEJO TÉCNICO Y DE ADMINISTRACIÓN, EN DONDE SE PRESENTÓ Y APROBÓ LA PUBLICACIÓN DE LA CONVOCATORIA 2018. ASIMISMO, EL SECRETARIO TÉCNICO PRSENTÓ LA PROPUESTA PARA APROBACIÓN DE LA INTEGRACIÓN DE NUEVOS MIEMBROS A LA COMISIÓN DE EVALUACIÓN DEL FONDO.</t>
  </si>
  <si>
    <t>APORTACIÓN INICIAL:   MONTO: $10,000,000.00   FECHA: 29/02/2016
OBSERVACIONES: LA INFORMACIÓN SE REPORTA CON BASE A LAS CIFRAS QUE REFLEJAN LOS ESTADOS FINANCIEROS DEL FONDO, AL MES DE SEPTIEMBRE DE 2018. EL PATRIMONIO DE COMPONE DE APORTACIONES DE CONACYT E INEE.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</si>
  <si>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$3,000,000.00   FECHA: 15/11/2017
OBSERVACIONES: NO SE ELABORAN ESTADOS FINANCIEROS TODAVÍA. LA INFORMACIÓN SE REPORTA CON BASE EN LAS CIFRAS QUE REFLEJA EL ESTADO DE CUENTA DEL FONDO AL CIERRE DEL MES DE SEPTIEMBRE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</si>
  <si>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LOS RECURSOS EJERCIDOS AL CIERRE DEL TERCER TRIMESTRE A TRAVES DEL FIDEICOMISO SE HAN UTILIZADO PARA EL PAGO DE LAS COMISIONES POR EL MANEJO DE CUENTA.
CUMPLIMIENTO DE LA MISIÓN:
EN UN MARCO GENERAL; DESDE LA CONSTITUCION DEL FONDO DE INVESTIGACION CIENTIFICA Y TECNOLOGICA DE CIATEQ,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</si>
  <si>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APORTACIÓN INICIAL:   MONTO: $11,027,528.68   FECHA: 28/10/2004
OBSERVACIONES: EL IMPORTE DE EGRESOS ACUMULADOS SE REFIERE A LOS MONTOS EROGADOS PARA PROYECTOS APOYADOS EN EL PERIODO ENERO A SEPTIEMBRE DE 2018. SE ADJUNTA NOTA ACLARATORIA CON RELACIÓN A LOS ESTADOS DE CUENTA ADJUNTOS</t>
  </si>
  <si>
    <t>DESTINO: 1.- SE GENERARON INTERESES BANCARIOS EN EL PERÍODO DE ENERO-SEPTIEMBRE, POR LA CANTIDAD DE $7,000,025.51 2.- COMISIONES BANCARIAS POR LA ADMINISTRACIÓN EN EL PERÍODO DE ENERO-SEPTIEMBRE, POR UN IMPORTE DE $158,385.95 3.- EL 06 DE FEBRERO, SE LLEVÓ A CABO LA INSTRUCCIÓN DE APOYO DE LA 1ER. SESIÓN EXTRAORDINARIA DEL COMITÉ DE 2017, ACUERDO 5,6,7,8 Y 10 QUE ASCENDIÓ A $5,542,200.00 4.- EL 01 DE MARZO, SE LLEVÓ A CABO LA INSTRUCCIÓN DE APOYO DE LA 2DA. SESIÓN DEL COMITÉ 2017, ACUERDO 5 QUE ASCENDIÓ A $10,108,500.00 5.- EL 13 DE ABRIL 2018, SE LLEVÓ A CABO LA 1RA. SESIÓN ORDINARIA DEL COMITÉ TÉCNICO Y DE ADMINISTRACIÓN
CUMPLIMIENTO DE LA MISIÓN:
FINANCIAR O CONTEMPLAR FINANCIAMIENTO DE PROYECTOS DE INVESTIGACIÓN, SU EQUIPAMIENTO, EL SUMINISTRO DE MATERIALES, EL OTORGAMIENTO DE INCENTIVOS A LOS INVESTIGADORES Y OTROS PROPÓSITOS DIRECTAMENTE VINCULADOS CON LOS PROYECTOS CIENTÍFICOS Y TECNOLÓGICOS AUTORIZADOS POR EL COMITÉ TÉCNICO.</t>
  </si>
  <si>
    <t>APORTACIÓN INICIAL:   MONTO: $5,355,000.00   FECHA: 21/12/2000
OBSERVACIONES: 1.- SE GENERARON INTERESES BANCARIOS EN EL PERÍODO DE ENERO-SEPTIEMBRE, POR LA CANTIDAD DE $7,000,025.51 2.- COMISIONES BANCARIAS POR LA ADMINISTRACIÓN EN EL PERÍODO DE ENERO-SEPTIEMBRE, POR UN IMPORTE DE $158,385.95 3.- EL 13 DE ABRIL 2018, SE LLEVÓ A CABO LA 1RA. SESIÓN ORDINARIA DEL COMITÉ TÉCNICO Y DE ADMINISTRACIÓN</t>
  </si>
  <si>
    <t>DESTINO: EL DESTINO DE LOS RECURSOS AL 3ER TRIMESTRE 2018 FUE PARA LO SIGUIENTE: . FORTALECIMIENTO DE LA INFRAESTRUCTURA DE DIVERSAS ÁREAS, ASÍ COMO PARA PROYECTOS DE INVESTIGACIÓN DEL CICESE $ 5,429,997.42 . BIOCOMBUSTIBLES A PARTIR DE MICROALGAS UTILIZANDO ENERGÍA SOLAR $300,000.00 . MEDICIÓN Y ANÁLISIS METOCÉANICO DEL GOLFO DE MÉXICO $ 2,362,440.23 . ESTUDIOS OCEANOGRÁFICOS DEL PACIFICO MEXICANO Y GOLFO DE CALIFORNIA $451,608.00 . FIDEICOMISO (INTERESES, HONORARIOS, INVERSIÓN) $ 80,040.00 . PAGO DE INCENTIVOS $ 2,836,839.00 . PAGO A PARTICIPANTES EN LOS PROYECTOS DE OTRAS INSTITUCIONES (METOCÉANICO) LA CANTIDAD DE $1,333,198.48 . CONSTRUCCIÓN DEL EDIFICIO DE OCEANOGRAFÍA FÍSICA $ 1,500,000.00 . APOYO A LOS PROYECTOS DE INVESTIGACIÓN DEL GRUPO CANEK $10,000,000.00 . ESTUDIO DE LINEA BASE AMBIENTAL $10,950,000.00
CUMPLIMIENTO DE LA MISIÓN:
LOS APOYOS OTORGADOS POR EL FIDEICOMISO SE HAN OTORGADO CON LA FINALIDAD DE CUMPLIR CON LOS OBJETIVOS DE CADA UNO DE LOS PROYECTOS EN EL EJERCICIO EN OPERACIÓN.</t>
  </si>
  <si>
    <t>APORTACIÓN INICIAL:   MONTO: $8,232,521.89   FECHA: 01/02/2005
OBSERVACIONES: LA DISPONIBILIDAD FINAL DEL FIDEICOMISO, CORRESPONDE A LA SUMA DEL RESULTADO DE EJERCICIOS ANTERIORES MAS LOS INGRESOS POR RENDIMIENTOS, MENOS LOS HONORARIOS A LA FIDUCIARIA Y EL APOYO OTORGADO A PROYECTOS ESPECIFICOS AUTORIZADOS AL 3ER. TRIM DE 2018, RESULTANDO UNA DISPONIBILIDAD DE $80,641,711.62</t>
  </si>
  <si>
    <t>DESTINO: DE ACUERDO CON EL REGLAMENTO VIGENTE DE LA PRESTACIÓN DE FONDO DE AHORRO SE DESTINARÁ PARA EL OTORGAMIENTO DE PRÉSTAMOS Y RETIROS A LAS SOLICITUDES DE LOS EMPLEADOS INTERESADOS.
CUMPLIMIENTO DE LA MISIÓN:
SE OPERARON EL 100% DE LAS 272 OPERACIONES SOLICITADAS POR EL PERSONAL QUE PARTICIPA DEL FONDO DE AHORRO, ENTRE RETIROS Y PRÉSTAMOS PROCEDENTES EN TÉRMINOS DEL REGLAMENTO VIGENTE EN LA MATERIA. ASIMISMO SE ENTREGARON ESTADOS DE CUENTA INDIVIDUALES DE SALDOS E INTERESES EN CUENTA Y SE BRINDÓ ASESORÍA EN LA MATERIA A SOLICITUD DE LOS INTERESADOS.</t>
  </si>
  <si>
    <t>APORTACIÓN INICIAL:   MONTO: $5,291,955.55   FECHA: 21/08/2002
OBSERVACIONES: FONDO DE AHORRO DE LOS TRABAJADORES DEL CIAD</t>
  </si>
  <si>
    <t>DESTINO: APOYOS PARA LA INVESTIGACIÓN CIENTIFICA Y TECNOLÓGICA DEL ESTADO DE AGUASCALIENTES.
CUMPLIMIENTO DE LA MISIÓN:
AL 30 DE SEPTIEMBRE DE 2018, SE SIGUEN DEFINIENDO PARA SU AUTORIZACION LOS PROYECTOS PRESENTADOS EN LAS CONVOCATORIAS 2017-01 Y 2017-02, PARA EN SU MOMENTO AUTORIZAR LOS MEJORES.</t>
  </si>
  <si>
    <t>APORTACIÓN INICIAL:   MONTO: $5,000,000.00   FECHA: 12/04/2002
OBSERVACIONES: EL CONACYT Y EL GOBIERNO DEL ESTADO DE AGUASCALIENTES SON FIDEICOMITENTES. LA INFORMACIÓN SE REPORTA CON BASE EN LAS CIFRAS QUE REFLEJAN LOS ESTADOS FINANCIEROS AL CIERRE DEL MES DE SEPTIEMBRE DE 2018.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</si>
  <si>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29/10/2001
OBSERVACIONES: EL CONACYT Y EL GOBIERNO DEL ESTADO DE BAJA CALIFORNIA SON FIDEICOMITENTES DEL FIDEICOMISO. EL ACTUAL REPORTE SE EFECTÚA CON BASE EN LAS CIFRAS QUE REFLEJAN LOS ESTADOS FINANCIEROS Y FORMATO ADMINISTRATIVO DEL FONDO A SEPTIEMBRE DE 2018.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</si>
  <si>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$8,000,000.00   FECHA: 01/03/2002
OBSERVACIONES: LA INFORMACIÓN FINANCIERA SE REPORTA CON BASE EN LAS CIFRAS QUE REFLEJAN LOS ESTADOS FINANCIEROS Y EL FORMATO ADMINISTRATIVO DEL FONDO AL MES DE SEPTIEMBRE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</si>
  <si>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07/03/2002
OBSERVACIONES: EL CONACYT Y EL GOBIERNO DEL ESTADO DE CHIAPAS PARTICIPAN COMO FIDEICOMITENTES DEL FONDO. LA INFORMACIÓN SE REPORTA CON BASE EN LAS CIFRAS QUE REFLEJAN LOS ESTADOS FINANCIEROS Y FORMATO ADMINISTRATIVO DEL FONDO AL CIERRE DEL MES DE SEPTIEMBRE DE 2018. EL PATRIMONIO DEL FONDO SE INTEGRA POR EL ACTIVO TOTAL MENOS EL PASIVO CIRCULANTE.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</si>
  <si>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07/03/2002
OBSERVACIONES: LA INFORMACIÓN SE REPORTA CON BASE EN LAS CIFRAS QUE REFLEJAN LOS ESTADOS FINANCIEROS Y EL FORMATO DEL FONDO AL CIERRE DE SEPTIEMBRE DE 2018.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</si>
  <si>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$6,000,000.00   FECHA: 17/12/2001
OBSERVACIONES: EL CONACYT Y EL GOBIERNO DEL ESTADO PARTICIPAN COMO FIDEICOMITENTES DEL FONDO. LA INFORMACIÓN SE REPORTA CON BASE EN LAS CIFRAS QUE REFLEJAN LOS ESTADOS FINANCIEROS DEL FONDO AL MES DE SEPTIEMBRE DE 2018. EL PATRIMONIO SE COMPONE DE PATRIMONIO TEMPORALMENTE RESTRINGIDO Y PATRIMONIO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</si>
  <si>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17/12/2001
OBSERVACIONES: EL CONACYT Y EL GOBIERNO DEL ESTADO DE GUERRERO PARTICIPAN COMO FIDEICOMITENTES DEL FONDO. LA INFORMACIÓN SE REPORTA CON BASE EN LAS CIFRAS QUE REFLEJAN LOS ESTADOS FINANCIEROS DEL FONDO AL CIERRE DEL MES DE SEPTIEMBRE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</si>
  <si>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CIENTIFICA Y TECNOLOGICA DEL ESTADO DE HIDALGO.
CUMPLIMIENTO DE LA MISIÓN:
SE RECIBIO RECURSO DE CONACYT Y SE APLICA RECURSO PARA LA OPERACIÓN DEL FIDEICOMISO, SE APROBO, FORMALIZO Y SE MINISTRO PARCIALMENTE RECURSO PARA PROYECTO CIATEQ EN EL MES DE MAYO, SE REALIZO LA ULTIMA MINISTRACION A LA UNAM FINALIZANDO EL PROYECTO.</t>
  </si>
  <si>
    <t>APORTACIÓN INICIAL:   MONTO: $2,500,000.00   FECHA: 11/01/2002
OBSERVACIONES: EL CONACYT Y EL GOBIERNO DEL ESTADO DE HIDALGO PARTICIPAN COMO FIDEICOMITENTES EN EL FONDO. LA INFORMACIÓN SE REPORTA CON BASE EN LAS CIFRAS QUE REFLEJAN LOS ESTADOS DE CUENTA DEL FONDO A SEPTIEMBRE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</si>
  <si>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(O SECTOR, EN SU CASO) DE 2018
CUMPLIMIENTO DE LA MISIÓN:
DURANTE EL PERIODO QUE SE INFORMA HAN APORTADO 42,000,000.00 MILLONES DE PESOS Y SE HAN APROBADO 55,585,053.00 MILLONES DE PESOS PARA EL DESARROLLO DE PROYECTOS.</t>
  </si>
  <si>
    <t>APORTACIÓN INICIAL:   MONTO: $8,847,952.20   FECHA: 01/03/2002
OBSERVACIONES: EL CONACYT Y EL GOBIERNO DEL ESTADO DE NUEVO LEÓN PARTICIPAN COMO FIDEICOMITENTES EN EL FONDO. LA INFORMACIÓN FINANCIERA SE REPORTA CON BASE EN LAS CIFRAS QUE REFLEJAN LOS ESTADOS FINANCIEROS Y EL FORMATO ADMINISTRATIVO DEL FONDO A SEPTIEMBRE DE 2018.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</si>
  <si>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11/01/2002
OBSERVACIONES: EL CONACYT Y EL GOBIERNO DEL ESTADO DE PUEBLA PARTICIPAN COMO FIDEICOMITENTES EN EL FONDO. LA INFORMACIÓN SE REPORTA CON BASE EN LAS CIFRAS QUE REFLEJAN LOS ESTADOS FINANCIEROS DEL FONDO AL CIERRE DEL MES DE SEPTIEMBRE DE 2018. AL INICIO DEL EJERCICIO 2018 PRESENTO UN SALDO POR PAGAR A ACREDORES POR $30,568.24, LOS CUALES A LA FECHA HAN SIDO CUBIERTOS EN SU TOTALIDAD DE ACUERDO A LAS CONDICIONES ESPECIFICADAS EN LOS CONTRATOS CORRESPONDIENTES.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</si>
  <si>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14/12/2001
OBSERVACIONES: EL CONACYT Y EL GOBIERNO DEL ESTADO DE QUINTANA ROO PARTICIPAN COMO FIDEICOMITENTES DEL FONDO. LA INFORMACIÓN FINANCIERA SE REPORTA CON BASE EN LAS CIFRAS QUE REFLEJAN LOS ESTADOS FINANCIEROS Y FORMATO ADMINISTRATIVO DEL FONDO A SEPTIEMBRE 2018.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</si>
  <si>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APOYAR LA REALIZACIÓN DE PROYECTOS CIENTÍFICOS, TECNOLÓGICOS Y DE INNOVACIÓN QUE RESPONDAN A PRIORIDADES ESTABLECIDAS POR EL GOBIERNO DEL ESTADO, PARA ATENDER PROBLEMAS, NECESIDADES U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CUMPLIMIENTO DE LA MISIÓN:
EN EL TERCER TRIMESTRE DE 2018 SE FORMALIZARON LOS PROYECTOS APROBADOS EN LAS CONVOCATORIAS 2018-02, 03, 04, 05 Y 07, POR UN MONTO TOTAL DE 43.42 MDP PARA ATENDER CINCO PRIORIDADES DEL GOBIERNO DEL ESTADO EN MATERIA DE EDUCACIÓN, DESARROLLO REGIONAL, INNOVACIÓN GUBERNAMENTAL, CULTURA Y DESARROLLO ECONÓMICO.</t>
  </si>
  <si>
    <t>APORTACIÓN INICIAL:   MONTO: $6,000,000.00   FECHA: 01/03/2002
OBSERVACIONES: LA INFORMACIÓN SE REPORTA CON BASE EN LAS CIFRAS QUE REFLEJAN LOS ESTADOS FINANCIEROS AL CIERRE DEL MES DE SEPTIEMBRE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</si>
  <si>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02/04/2002
OBSERVACIONES: EL CONACYT Y EL GOBIERNO DEL ESTADO DE SONORA PARTICIPAN COMO FIDEICOMITENTES EN EL FONDO. LA INFORMACIÓN SE REPORTA CON BASE EN LAS CIFRAS QUE REFLEJAN LOS ESTADOS FINANCIEROS Y FORNATO ADMINISTRATIVO DEL FONDO AL CIERRE DEL MES DE SEPTIEMBRE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</si>
  <si>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EXISTE EN LA CONVOCATORIA 2016-C01 PENDIENTE DE OTORGAR UNA MINISTRACIÓN DE LA SEGUNDA ETAPA DEL PROYECTO 2016-01-275833 POR UN MONTO DE $1,760.520.00. SE PRETENDE APERTURAR EN EL MES DE OCTUBRE 2 CONVOCATORIAS CON UN TECHO PRESUPUESTAL DE $130,000,000.00.
CUMPLIMIENTO DE LA MISIÓN:
"SE PRETENDE PUBLICAR LAS CONVOCATORIAS 2018-01 FOMIX TAMAULIPAS CON UN TECHO PRESUPUESTAL DE $70,000,000.00 Y 2018-02 FOMIX TAMAULIPAS CON UN TECHO PRESUPUESTAL DE $60,000,000.00 LAS CUALES SE PRETENDE CERRAR EL 26 DE OCTUBRE DEL 2018 "</t>
  </si>
  <si>
    <t>APORTACIÓN INICIAL:   MONTO: $3,500,000.00   FECHA: 19/12/2001
OBSERVACIONES: EL CONACYT Y EL GOBIERNO DEL ESTADO DE TAMAULIPAS PARTICIPAN COMO FIDEICOMITENTES EN EL FONDO. LA INFORMACIÓN FINANCIERA SE REPORTA CON BASE EN LAS CIFRAS QUE REFLEJAN LOS ESTADOS FINANCIEROS DEL FONDO AL CIERRE DE SEPTIEMBRE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</si>
  <si>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11/01/2002
OBSERVACIONES: EL CONACYT Y EL GOBIERNO DEL ESTADO DE TLAXCALA PARTICIPAN COMO FIDEICOMITENTES EN EL FONDO. LOS DATOS FINANCIEROS SE REPORTAN CON BASE EN LAS CIFRAS QUE REFLEJAN LOS ESTADOS FINANCIEROS DEL FONDO AL MES DE SEPTIEMBRE DE 2018. LOS ESTADOS FINANCIEROS ESTAN DICTAMINADOS HASTA EL EJERCICIO 2016.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</si>
  <si>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ZACATECAS EN SUS SECTORES PRIORITARIOS: MINERÍA, AGROINDUSTRIA ALIMENTARIA, TICS, MANUFACTURA AVANZADA Y ENERGIAS RENOVABLES.
CUMPLIMIENTO DE LA MISIÓN:
DURANTE EL PERIODO QUE SE INFORMA LA SECRETARÍA TÉCNICA EN CONJUNTO CON LA SECRETARÍA ADMINISTRATIVA PUBLICARON CINCO CONVOCATORIAS PARA DAR ATENCIÓN A LAS SIGUIENTES DEMANDAS: A) DEMANDA ZAC-2018-02-01.; B) DEMANDA ZAC-2018-02-01; C) DEMANDA ZAC-2018-03-01; D) DEMANDA ZAC-2018-04-01; E) FORTALECIMIENTO A POSGRADOS DE CALIDAD, SIENDO LOS RECURSOS COMPROMETIDOS POR CONVOCATORIAS ABIERTAS POR UN MONTO DE $162 MDP.</t>
  </si>
  <si>
    <t>APORTACIÓN INICIAL:   MONTO: $3,000,000.00   FECHA: 02/04/2002
OBSERVACIONES: EL CONACYT Y EL GOBIERNO DEL ESTADO DE ZACATECAS PARTICIPAN COMO FIDEICOMITENTES EN EL FONDO. LA INFORMACIÓN SE REPORTA CON BASE EN LAS CIFRAS QUE REFLEJAN LOS ESTADOS FINANCIEROS Y FORMATO ADMINISTRATIVO DEL FONDO AL CIERRE DEL MES DE SEPTIEMBRE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</si>
  <si>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$7,300,000.00   FECHA: 24/07/2002
OBSERVACIONES: EL CONACYT Y EL GOBIERNO DEL ESTADO DE NAYARIT PARTICIPAN COMO FIDEICOMITENTES EN EL FONDO. LA INFORMACIÓN SE REPORTA CON BASE A LAS CIFRAS QUE REFLEJAN LOS ESTADOS DE CUENTA DEL FONDO CON LA FIDUCIARIA AL CIERRE DE SEPTIEMBRE 2018 Y DE LA CUENTA OPERATIVA AL CIERRE DE AGOSTO 2017.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</si>
  <si>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CIENTÍFICA Y TECNOLÓGICA DEL ESTADO DE BAJA CALIFORNIA SUR.
CUMPLIMIENTO DE LA MISIÓN:
DURANTE EL PERIODO QUE SE INFORMA SE HAN ENTREGADO A SUJETOS DE APOYO $29,139,224.00 Y SE HAN APROBADO 0 MILLONES DE PESOS PARA EL DESARROLLO DE PROYECTOS.</t>
  </si>
  <si>
    <t>APORTACIÓN INICIAL:   MONTO: $1,500,000.00   FECHA: 24/07/2002
OBSERVACIONES: EL CONACYT Y EL GOBIERNO DEL ESTADO PARTICIPAN COMO FIDEICOMITENTES DEL FONDO. LA INFORMACIÓN SE REPORTA CON BASE EN LAS CIFRAS QUE REFLEJAN LOS ESTADOS FINANCIEROS DEL FONDO AL CIERRE DE SEPTIEMBRE DE 2018.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</si>
  <si>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DESTINO: APOYOS A LA INVESTIGACION CIENTIFICA Y TECNOLOGICA DEL ESTADO DE TABASCO.
CUMPLIMIENTO DE LA MISIÓN:
DURANTE EL PERÍODO QUE SE INFORMA NO SE HAN RECIBIDO APORTACIONES.</t>
  </si>
  <si>
    <t>APORTACIÓN INICIAL:   MONTO: $6,600,000.00   FECHA: 27/08/2002
OBSERVACIONES: EL CONACYT Y EL GOBIERNO DEL ESTADO DE TABASCO PARTICIPAN COMO FIDEICOMITENTES EN EL FONDO. LA INFORMACIÓN SE REPORTA CON BASE EN LAS CIFRAS QUE REFLEJAN LOS ESTADOS FINANCIEROS DEL FONDO AL CIERRE DEL MES DE SEPTIEMBRE DE 2018. TODOS LOS RECURSOS QUE INTEGRAN EL PATRIMONIO SE ENCUENTRAN EN LAS CUENTAS BANCARIAS DEL FONDO Y DE LA FIDUCIARIA.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</si>
  <si>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RECURSOS DESTINADOS PARA EL FOMENTO A LA INVESTIGACION CIENTIFICA Y TECNOLOGICA DEL ESTADO DEL ESTADO DE YUCATAN. (UNIVERSIDADES, CENTROS DE INV. Y EMPRESAS CON RENIECYT)
CUMPLIMIENTO DE LA MISIÓN:
EN EL EJERCICIO DE 2018, SE FORMALIZARON LOS RECURSOS DE LAS CONVOCATORIAS 2017: 01,02,03, Y 2018-01,02, SE TIENE RESTRINGIDO RECURSOS PARA LAS CONVOCATORIAS 2018-03-04-05 Y SE TIENEN RECURSOS MINISTRADOS A PROYECTOS POR UN MONTO DE $13'288,879.49 PESOS.</t>
  </si>
  <si>
    <t>APORTACIÓN INICIAL:   MONTO: $3,000,000.00   FECHA: 24/10/2002
OBSERVACIONES: EL CONACYT Y EL GOBIERNO DEL ESTADO DE YUCATAN PARTICIPAN COMO FIDEICOMITENTES EN EL FONDO. LA INFORMACIÓN SE REPORTA CON BASE EN LAS CIFRAS QUE REFLEJAN LOS ESTADOS FINANCIEROS Y EL FORMATO ADMINISTRATIVO DEL FONDO AL MES DE SEPTIEMBRE DE 2018. PATRIMONIO FORMADO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</si>
  <si>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MORELOS ASI COMO PARA EL GASTO OPERATIVO DEL FIDEICOMISO.
CUMPLIMIENTO DE LA MISIÓN:
EL SECRETARIO ADMINISTRATIVO NO ACTUALIZÓ ESTA INFORMACIÓN.</t>
  </si>
  <si>
    <t>APORTACIÓN INICIAL:   MONTO: $2,000,000.00   FECHA: 25/11/2002
OBSERVACIONES: EL CONACYT Y EL GOBIERNO DEL ESTADO DE MORELOS PARTICIPAN COMO FIDEICOMITENTES EN EL FONDO. LA INFORMACIÓN SE REPORTA CON BASE EN LAS CIFRAS QUE REFLEJAN LOS ESTADOS FINANCIEROS DEL FONDO AL CIERRE DEL MES DE SEPTIEMBRE DE 2018. DURANTE ESTE EJERCICIO NO HAN EXISTIDO APORTACIONES POR PARTE DE LOS FIDEICOMITENTES, SE HA OPERADO CON LOS REMANENTES DE EJERCICIOS ANTERIORES Y LOS RENDIMIENTOS GENERADOS.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</si>
  <si>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10/12/2002
OBSERVACIONES: LA INFORMACIÓN SE REPORTA CON BASE EN LAS CIFRAS QUE REFLEJAN LOS ESTADOS FINANCIEROS Y FORMATO ADMINISTRATIVO DEL FONDO, AL CIERRE DEL MES DE SEPTIEMBRE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</si>
  <si>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EL DESTINO DE LOS RECURSOS SE ENCUENTRAN PARA CUMPLIR CON LOS COMPROMISOS CREADOS POR EL FONDO Y EMIITIR NUEVAS CONVOCATORIAS. PARA CONVOCATORIAS DEL 2018, SE TIENEN APROBADOS $ 72'000,000.00
CUMPLIMIENTO DE LA MISIÓN:
"LOS EGRESOS ACUMULADOS SE INTEGRAN POR: RECURSOS MINISTRADOS EN EL PERIODO $ 29,148,000.00 GASTOS DE OPERACIÓN Y CUENTAS E IMPUESTOS POR PAGAR DEL EJERCICIO 2017 $ 1'415,023.76 "</t>
  </si>
  <si>
    <t>APORTACIÓN INICIAL:   MONTO: $5,000,000.00   FECHA: 16/12/2002
OBSERVACIONES: EL CONACYT Y EL GOBIERNO DEL ESTADO DE QUERÉTARO PARTICIPAN COMO FIDECOMITENTES DEL FONDO. LA INFORMACIÓN SE REPORTA CON BASE EN LAS CIFRAS QUE REFLEJAN LOS ESTADOS FINANCIEROS Y EL FORMATO ADMINISTRATIVO DEL FONDO AL CIERRE DEL MES DE SEPTIEMBRE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</si>
  <si>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(1ERA. MIN. JAL-2016-01-02-279011 $3,827,232.00) - (1ERA. MIN. JAL-2016-01-01-279040 $2,891,000.00) - (2DA. MIN. 2014-01-250264 $19,778,900.00) - (1ERA. MIN. JAL-2016-02-01-278983 $2,796,513.00) - (AMPLIACIÓN PRESUP. PROYECTO 2015-01-260600 $10,000,000.00) - (2DA. MIN. JAL-2015-03-01-272478 $39,537,500.00) - (1ERA. MIN. JAL-2017-04-01-291524 $1,687,383.00) - (1 ERA. MIN. JAL-2017-01-01-291274 $6,878,790.00) - (JAL-2017-05-01-293007 $18,002,412.00) - (JAL-2017-06-01-6104 $19,387,250.00) - (JAL-2017-07-01-292640 $59,998,600.00)
CUMPLIMIENTO DE LA MISIÓN:
DURANTE EL PERIODO QUE SE INFORMA,SE HAN APORTADO POR CONACYT $50,000,000.00, DEL PERIODO 2016 CORRESPONDEN $28,000,000.00, Y DEL PERIODO 2017 CORRESPONDEN $22,000,000.00, SE APORTO POR PARTE DE GOBIERNO DEL ESTADO $21,000,000.00 QUE ESTABAN PENDIENTES, Y SE AOPRTO POR GOB. DEL EDO. JAL. $20,000,000.00 EL 24/10/2017, SE RECIBIO APORTACIÓN DE CONACYT POR $40,000,000.00 CORRESPONDIENTES AL PERIODO 2018, (SE RECIBIO APORTACIÓN GOB. DEL EDO. DE JAL. $20,000,000.00)</t>
  </si>
  <si>
    <t>APORTACIÓN INICIAL:   MONTO: $1,000,000.00   FECHA: 06/06/2003
OBSERVACIONES: EL CONACYT Y EL GOBIERNO DEL ESTADO DE JALISCO PARTICIPAN COMO FIDEICOMITENTES EN EL FONDO. LA INFORMACIÓN SE REPORTA CON BASE EN LAS CIFRAS QUE REFLEJAN LOS ESTADOS FINANCIEROS DEL FONDO AL CIERRE DEL MES DE SEPTIEMBRE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</si>
  <si>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PARA FOMENTO A LA INVESTIGACION CIENTIFICA Y TECNOLOGICA DEL ESTADO DE CAMPECHE. ( UNIVERSIDAD, Y CENTROS DE INVESTIGACIÓN Y EMPRESAS CON RENIECYT).
CUMPLIMIENTO DE LA MISIÓN:
EN EL EJERCICIO DE 2018, SE REALIZARON TAREAS DE APOYO Y SEGUIMIENTO A LOS PROYECTOS VIGENTES Y FALTAN RECURSOS POR MINISTRAR A PROYECTOS POR LA CANTIDAD DE $2'970,000.00</t>
  </si>
  <si>
    <t>APORTACIÓN INICIAL:   MONTO: $2,200,000.00   FECHA: 19/12/2002
OBSERVACIONES: EL CONACYT Y EL GOBIERNO DEL ESTADO DE CAMPECHE PARTICIPAN COMO FIDEICOMITENTES EN EL FONDO. LA INFORMACIÓN SE REPORTA CON BASE EN LAS CIFRAS QUE REFLEJAN LOS ESTADOS FINANCIEROS Y FORMATO ADMINISTRATIVO DEL FONDO AL CIERRE DEL MES DE SEPTIEMBRE 2018. PATRIMONIO COMPUESTO POR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</si>
  <si>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16/10/2003
OBSERVACIONES: EL CONACYT Y EL GOBIERNO DEL ESTADO DE COLIMA PARTICIPAN COMO FIDEICOMITENTES EN EL FONDO. LA INFORMACIÓN SE REPORTA CON BASE EN LAS CIFRAS QUE REFLEJAN LOS ESTADOS DE CUENTA DE LA FIDUCIARIA Y DE LA CUENTA OPERATIVA DEL FONDO AL CIERRE DE SEPTIEMBRE 2018. EL PATRIMONIO SE COMPONE DE TEMPORALMENTE RESTRINGIDO Y PATRIMONIO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</si>
  <si>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MUNICIPIO DE CIUDAD JUÁREZ.
CUMPLIMIENTO DE LA MISIÓN:
LA SECRETARIA ADMINISTRATIVA NO ACTUALIZO LOS DATOS</t>
  </si>
  <si>
    <t>APORTACIÓN INICIAL:   MONTO: $5,000,000.00   FECHA: 25/07/2003
OBSERVACIONES: EL CONACYT Y EL GOBIERNO MUNICIPAL DE CIUDAD JUÁREZ PARTICIPAN COMO FIDEICOMITENTES EN EL FONDO. LA INFORMACIÓN SE REPORTA CON BASE EN LAS CIFRAS QUE REFLEJAN LOS ESTADOS FINANCIEROS Y EL FORMATO ADMINISTRATIVO DEL FONDO AL CIERRE DE SEPTIEMBRE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</si>
  <si>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25/02/2004
OBSERVACIONES: EL CONACYT Y EL GOBIERNO DEL ESTADO DE SINALOA PARTICIPAN COMO FIDEICOMITENTES EN EL FONDO. LA INFORMACIÓN SE REPORTA CON BASE EN LAS CIFRAS QUE REFLEJAN LOS ESTADOS FINANCIEROS DEL FONDO Y EL FORMATO ADMINSITRAIVO AL CIERRE DEL MES DE SEPTIEMBRE DE 2018. EL PATRIOMNIO SE COMPONE POR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</si>
  <si>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Y APOYOS PARA LA INVESTIGACIÓN CIENTÍFICA Y EL DESARROLLO TECNOLÓGICO DEL ESTADO DE MÉXICO.
CUMPLIMIENTO DE LA MISIÓN:
LA SECRETARÍA ADMINSITRATIVA NO ACTUALIZÓ ESTA INFORMACIÓN.</t>
  </si>
  <si>
    <t>APORTACIÓN INICIAL:   MONTO: $3,700,000.00   FECHA: 20/10/2004
OBSERVACIONES: EL CONACYT Y EL GOBIERNO DEL ESTADO DE MEXICO PARTICIPAN COMO FIDEICOMITENTES EN EL FONDO. LA INFORMACIÓN SE REPORTA CON BASE EN LAS CIFRAS QUE REFLEJAN LOS ESTADOS FINANCIEROS DEL FONDO AL CIERRE DEL MES DE SEPTIEMBRE DE 2018. LOS ESTADOS FINANCIEROS ESTAN DICTAMINADOS HASTA EL EJERCICIO 2015.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</si>
  <si>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TECNOLOGIA DEL ESTADO DE CHIHUAHUA.
CUMPLIMIENTO DE LA MISIÓN:
DURANTE EL PERIODO QUE SE INFORMA NO SE HA RECIBO APOYOS PARA EL DESARROLLO DE PROYECTOS.</t>
  </si>
  <si>
    <t>APORTACIÓN INICIAL:   MONTO: $5,000,000.00   FECHA: 05/09/2005
OBSERVACIONES: EL CONACYT Y EL GOBIERNO DEL ESTADO DE CHIHUAHUA PARICIPAN COMO FIDEICOMITENTES EN EL FONDO. LA INFORMACIÓN FINANCIERA SE REPORTA CON BASE EN LAS CIFRAS QUE REFLEJAN LOS ESTADOS FINANCIEROS DEL FONDO AL MES DE SEPTIEMBRE DE 2018.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</si>
  <si>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CIENTIFICA Y TECNOLOGICA DEL ESTADO DE VERACRUZ.
CUMPLIMIENTO DE LA MISIÓN:
LA SECRETARIA ADMINISTRATIVA NO ACTUALIZO DATOS</t>
  </si>
  <si>
    <t>APORTACIÓN INICIAL:   MONTO: $25,000,000.00   FECHA: 27/09/2005
OBSERVACIONES: EL CONACYT Y EL GOBIERNO DEL ESTADO DE VERACRUZ PARTICIPAN COMO FIDEICOMITENTES EN EL FONDO. LA INFORMACIÓN FINANCIERA SE REPORTA CON BASE EN LAS CIFRAS QUE REFLEJAN LOS ESTADOS FINANCIEROS DEL FONDO A SEPTIEMBRE 2018. LAS CIFRAS PRESENTADAS INCLUYEN SALDOS DE LAS CUENTAS DE BANCOMER Y NAFINSA.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</si>
  <si>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INVESTIGACION CIENTIFICA Y TECNOLOGICA DEL MUNICIPIO DE PUEBLA, PUE.
CUMPLIMIENTO DE LA MISIÓN:
DURANTE EL PERIODO QUE SE INFORMA SE DIO SEGUIMIENTO TÉCNICO Y FINANCIERO A LOS PROYECTOS MPUE-2017-01-289469 Y MPUE-2017-02 292956.</t>
  </si>
  <si>
    <t>APORTACIÓN INICIAL:   MONTO: $5,000,000.00   FECHA: 27/09/2005
OBSERVACIONES: EL CONACYT Y EL MUNICIPIO DE PUEBLA PARTICIPAN COMO FIDEICOMITENTES EN EL FONDO. LA INFORMACIÓN SE REPORTA CON BASE EN LOS ESTADOS FINANCIEROS DEL FONDO AL CIERRE DEL MES DE SEPTIEMBRE DE 2018. LOS ESTADOS FINANCIEROS ESTÁN DICTAMINADOS HASTA EL EJERCICIO 2017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</si>
  <si>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DISTRITO FEDERAL.
CUMPLIMIENTO DE LA MISIÓN:
DURANTE EL PERIODO QUE SE INFORMA SE HAN MINISTRADO RECURSOS POR $109,614,437.27 PARA EL DESARROLLO DE PROYECTOS.</t>
  </si>
  <si>
    <t>APORTACIÓN INICIAL:   MONTO: $15,000,000.00   FECHA: 08/10/2007
OBSERVACIONES: EL CONACYT Y EL GOBIERNO DEL DISTRITO FEDERAL SON FIDEICOMITENTES. LA INFORMACIÓN SE REPORTA CON BASE EN LAS CIFRAS QUE REFLEJAN LOS ESTADOS FINANCIEROS DEL FONDO AL CIERRE DEL MES DE SEPTIEMBRE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</si>
  <si>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OAXACA.
CUMPLIMIENTO DE LA MISIÓN:
LA SECRETARIA ADMINISTRATIVA NO ACTUALIZO DATOS</t>
  </si>
  <si>
    <t>APORTACIÓN INICIAL:   MONTO: $14,000,000.00   FECHA: 29/09/2008
OBSERVACIONES: FONDO MIXTO CONACYT - GOBIERNO DEL ESTADO DE OAXACA. LA INFORMACIÓN SE REPORTA CON BASE EN LAS CIFRAS QUE REFLEJAN LOS ESTADOS FINANCIEROS Y FORMATO ADMINISTRATIVO DEL FONDO AL CIERRE DEL MES DE SEPTIEMBRE DE 2018.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</si>
  <si>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INVESTIGACIÓN CIENTÍFICA Y TECNOLÓGICA DEL MUNICIPIO DE LA PAZ, BAJA CALIFORNIA SUR.
CUMPLIMIENTO DE LA MISIÓN:
INFORMACIÓN NO ACTUALIZADA POR EL SECRETARIO ADMINISTRATIVO.</t>
  </si>
  <si>
    <t>APORTACIÓN INICIAL:   MONTO: $4,200,000.00   FECHA: 26/03/2012
OBSERVACIONES: LA INFORMACIÓN SE REPORTA CON BASE EN LAS CIFRAS QUE REFLEJAN LOS ESTADOS DE CUENTA DE LA FIDUCIARIA DEL FONDO AL MES DE SEPTIEMBRE 2018 Y DE LA CUENTA OPERATIVA AL CIERRE DEL MES DE AGOSTO 2018.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</si>
  <si>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LOS INGRESOS POR 1,264.08 CORRESPONDEN A INTERESES GANADOS POR RENDIMIENTOS.
CUMPLIMIENTO DE LA MISIÓN:
LA SEDE DE INFOTEC EN AGUASCALIENTES SE ENCUENTRA EN OPERACION, EL CENTRO DE DATOS Y EL CENTRO DE INVESTIGACION Y DOCENCIA.</t>
  </si>
  <si>
    <t>APORTACIÓN INICIAL:   MONTO: $19,163,645.00   FECHA: 20/12/2012
OBSERVACIONES: INFORMACIÓN OBTENIDA DEL ESTADO DE CUENTA AL 30 DE SEPTIEMBRE DE 2018 EMITIDO POR LA FIDUCIARIA; ASÍ COMO DE LOS ESTADOS DE SITUACIÓN FINANCIERA DEL FIDEICOMISO DENOMINADO "FONDO DE INVESTIGACIÓN CIENTÍFICA Y DESARROLLO TECNOLÓGICO DEL CENTRO PÚBLICO DE INVESTIGACIÓN" AL MISMO PERIODO EMITIDOS POR INFOTEC COMO FIDEICOMITENTE.</t>
  </si>
  <si>
    <t>APORTACIÓN INICIAL:   MONTO: $2,964,500.00   FECHA: 31/10/2000
OBSERVACIONES: LA UNIDAD RESPONSABLE NO REPORTO INFORMACIÓN AL 30 DE SEPTIEMBRE POR LO QUE CON FINES DE TRANSPARENCIA Y RENDICIÓN DE CUENTAS SE PRESENTA LA ÚLTIMA INFORMACIÓN PROPORCIONADA POR LA UR AL 30 DE JUNIO DE 2018.</t>
  </si>
  <si>
    <t>DESTINO: CONTRATO CNH-41/2016 SERVICIO INTEGRAL ESPECIALIZADO DE RESGUARDO, ACCESO Y ADMINISTRACION DE MUESTRAS GEOLOGICAS DERIVADAS DE LA PERFORACION DE POZOS PETROLEROS, CONTRATO CNH-42/2016 SERVICIO INTEGRAL DE ADMINISTRACION Y RESGUARDO DE INFORMACION GEOFISICA, CONTRATO CNH-43/2016 SERVICIO DE ADECUACION Y EXTRACCION DE INFORMACION GEOFISICA, GASTOS DE OPERACION DE LA CNH 2017 Y GASTOS DE OPERACION DE LA CNH 2018, SERVICIO DE TELEFONÍA E INTERNET MÓVIL, SERVICIO DE DESARROLLO Y MANTENIMIENTO DE SISTEMAS DE LA INFORMACIÓN DE LA CNH, CONTRIBUCION A LA OCDE, HONORARIOS FIDUCIARIOS, HONORARIOS DE AUDITORÍA EXTERNA Y COMISIONES BANCARIAS POR SPEI.
CUMPLIMIENTO DE LA MISIÓN:
SE CUMPLIO</t>
  </si>
  <si>
    <t>DESTINO: AL TERCER TRIMESTRE DE 2018, EL TOTAL DE EGRESOS DEL FONDO DE AYUDA, ASISTENCIA Y REPARACIÓN INTEGRAL ASCENDIÓ A $859,228,832.52, DE LOS CUALES $854,222,813.11 SE DESTINARON AL PAGO DE RECURSOS DE AYUDA Y DE COMPENSACIONES COMO PARTE DE LA REPARACIÓN INTEGRAL; $4,961,334.43 AL PAGO DE HONORARIOS FIDUCIARIOS; Y $44,684.98 AL PAGO DE COMISIONES BANCARIAS.
CUMPLIMIENTO DE LA MISIÓN:
DURANTE EL TERCER TRIMESTRE DE 2018, SE ATENDIERON 3340 DETERMINACIONES Y DICTÁMENES POR CONCEPTO DE RECURSOS DE AYUDA Y DE COMPENSACIONES COMO PARTE DE LA REPARACIÓN INTEGRAL, A FAVOR DE 2188 PERSONAS VÍCTIMAS, HABIÉNDOSE EJERCIDO RECURSOS DEL FONDO DE AYUDA, ASISTENCIA Y REPARACIÓN INTEGRAL POR $215,285,475.84</t>
  </si>
  <si>
    <t>APORTACIÓN INICIAL:   MONTO: $500,000.00   FECHA: 01/12/2014
OBSERVACIONES: EL FIDEICOMISO NO CUENTA CON COMITÉ TÉCNICO. LOS ESTADOS FINANCIEROS INCLUYEN LA PROVISIÓN DE HONORARIOS FIDUCIARIOS CORRESPONDIENTE AL MES DE SEPTIEMBRE 2018.</t>
  </si>
  <si>
    <t>DESTINO: LOS RECURSOS PÚBLICOS FEDERALES, EN EL TERCER TRIMESTRE DEL 2018,SE APLICARON AL PAGO DE HONORARIOS FIDUCIARIOS, ENTERO DE IMPUESTOS Y SERVICIOS PROFESIONALES.
CUMPLIMIENTO DE LA MISIÓN:
SE HA CUMPLIDO LA MISIÓN Y FINES DEL FIDEICOMISO, ASÍ COMO LAS ACCIONES RELATIVAS A LA EXTINCIÓN DEL FIDEICOMISO, CONTINUANDOSE CON LOS TRÁMITES DE EJECUCIÓN DE LAS SENTENCIAS DEL 25 DE MAYO DEL 2009 Y DEL 22 DE NOVIEMBRE DE 2007, DICTADAS EN CONTRA DE LA EMPRESA TRIBASA.</t>
  </si>
  <si>
    <t>APORTACIÓN INICIAL:   MONTO: $30,000,000.00   FECHA: 27/04/1993
OBSERVACIONES: EL MONTO DE LOS RECURSOS QUE SE REPORTAN SE DERIVAN DE LOS RENDIMIENTOS OBTENIDOS A PARTIR DE RECURSOS PÚBLICOS FEDERALES, YA QUE ESTE FIDEICOMISO NO HA RECIBIDO APORTACIONES DE RECURSOS PÚBLICOS FEDERALES EN EL 2018. LA DISPONIBILIDAD POR $44,310,824.49 CORRESPONDEN A LAS REPORTADAS POR LA INSTITUCIÓN FIDUCIARIA BANOBRAS AL 30/09/2018 (CIFRAS PRELIMINARES)</t>
  </si>
  <si>
    <t>DESTINO: AL TERCER TRIMESTRE DEL EJERCICIO FISCAL 2018 NO SE HAN APORTADO RECURSOS PUBLICOS FEDERALES A ESTE FIDEICOMISO
CUMPLIMIENTO DE LA MISIÓN:
LA MISIÓN Y FINES PARA LOS CUALES FUE CREADO EL FIDEICOMISO, SE HAN CUMPLIDO A CABALIDAD, LLEVANDOSE A CABO LAS ACTIVIDADES CULTURALES Y DE ADMINISTRACIÓN Y MANTENIMIENTO DE LOS INMUEBLES CORRESPONDIENTES A LOS DOS IMPORTANTES MUSEOS, ASÍ COMO DE LAS OBRAS DE ARTE QUE ALBERGAN, CONSIDERADAS PATRIMONIO ARTÍSTICO Y CULTURAL DE LA NACIÓN Y QUE TIENE BAJO SU CUSTODIA EL FIDEICOMISO.</t>
  </si>
  <si>
    <t>APORTACIÓN INICIAL:   MONTO: $645,500.00   FECHA: 25/09/1958
OBSERVACIONES: LA DISPONIBILIDAD CORRESPONDE A LO REPORTADO POR LA FIDUCIARIA BANCO DE MÉXICO. AL TERCER TRIMESTRE DEL EJERCICIO FISCAL 2018, NO SE HAN APORTADO RECURSOS PUBLICOS FEDERALES A ESTE FIDEICOMISO.</t>
  </si>
  <si>
    <t>DESTINO: AL TERCER TRIMESTRE DEL EJERCICIO FISCAL 2018 NO SE HAN APORTADO RECURSOS PÚBLICOS FEDERALES A ESTE FIDEICOMISO.
CUMPLIMIENTO DE LA MISIÓN:
LA MISIÓN Y FINES DE ESTE FIDEICOMISO, SE HAN CUMPLIDO CABALMENTE, LLEVANDOSE A CABO LAS ACTIVIDADES CULTURALES Y DE ADMINISTRACIÓN Y MANTENIMIENTO DEL CENTRO CULTURAL ISIDRO FABELA, DE LA BIBLIOTECA, PINACOTECA Y HEMEROTECA ASÍ COMO DEL ARCHIVO HISTÓRICO.</t>
  </si>
  <si>
    <t>APORTACIÓN INICIAL:   MONTO: $1,200,000.00   FECHA: 22/02/1980
OBSERVACIONES: LA DISPONIBILIDAD CORRESPONDE A LO REPORTADO POR LA FIDUCIARIA BANCO DE MÉXICO AL 30 DE SEPTIEMBRE DE 2018, LA CUAL ASCIENDE A 16,447,355.00. AL TERCER TRIMESTRE DEL EJERCICIO FISCAL 2018. NO SE HAN APORTADO RECURSOS PÚBLICOS FEDERALES A ESTE FIDEICOMISO.</t>
  </si>
  <si>
    <t>DESTINO: LOS $100,000.00 CONSIDERA LA EXPROPICIÓN DEL PROYECTO XOXOCOTÁN OAXACA Y AL FINANCIAMIENTO DE LOS PROYECTOS AUTORIZADOS POR EL COMITE TECNICO CONFORME AL OBJETO Y FINES DEL FIDEICOMISO
CUMPLIMIENTO DE LA MISIÓN:
SE ENCUENTRAN OPERANDO CON NORMALIDAD EN EL FORTALECIMIENTO Y AMPLIACIÓN DE LA INFRAESTRUCTURA CULTURAL</t>
  </si>
  <si>
    <t>APORTACIÓN INICIAL:   MONTO: $208,291,000.00   FECHA: 24/02/2009
OBSERVACIONES: EL RUBRO DE LOS "EGRESOS ACUMULADOS EN EL PERIODO QUE SE REPORTA" CONSIDERA ANTICIPO A PROYECTOS E IMPUESTOS (I.V.A,).</t>
  </si>
  <si>
    <t>DESTINO: LOS RECURSOS EROGADOS AL PERIODO, CORRESPONDEN AL PAGO DE LOS PROYECTOS ELEGIDOS POR LAS COMISIONES EVALUADORAS PARA SER APOYADOS POR EL FIDEICOMISO DE CONFORMIDAD CON LAS BASES DE PARTICIPACIÓN ESTABLECIDAS EN LAS CONVOCATORIAS 2018, ASÍ MISMO SE REALIZARON EROGACIONES DE HONORARIOS FIDUCIARIOS Y EL PAGO DE IMPUESTOS.  
CUMPLIMIENTO DE LA MISIÓN:
LA MISIÓN ES FOMENTAR LA ACTIVIDAD CINEMATOGRÁFICA NACIONAL DE CALIDAD, A TRAVÉS DEL APOYO A LA PRODUCCIÓN DE LARGOMETRAJES DE CALIDAD TEMÁTICA Y TÉCNICA, INDUCIENDO LA COPARTICIPACIÓN DE INVERSIONISTAS PRIVADOS EN PROYECTOS CONJUNTOS CON EL SECTOR PÚBLICO, ASÍ COMO LA FORMACIÓN DE RECURSOS HUMANOS. LO ANTERIOR SE HA CUMPLIDO CON LAS ACCIONES QUE LLEVÓ A CABO EL FIDEICOMISO (FOPROCINE) EN EL PERÍODO REPORTADO.</t>
  </si>
  <si>
    <t>APORTACIÓN INICIAL:   MONTO: $35,000,000.00   FECHA: 02/12/1997
OBSERVACIONES: EL SALDO FINAL DEL EJERCICIO FISCAL ANTERIOR: CORRESPONDE A LA DISPONIBILIDAD AL 31 DE DICIEMBRE DE 2017. EL IMPORTE DE LOS CONCEPTOS DE INGRESOS Y EGRESOS: CORRESPONDEN AL PERÍODO ENERO-SEPTIEMBRE 2018. EL MONTO DEL RUBRO "SALDO NETO DEL PERÍODO A INFORMAR": SE REFIERE A LA DISPONIBILIDAD FINAL AL 30 DE SEPTIEMBRE DE 2018.</t>
  </si>
  <si>
    <t>DESTINO: LA PROVISIÓN DE LAS APORTACIONES NECESARIAS PARA CUBRIR LOS COMPROMISOS CONTRAIDOS POR LA SELECCION DE 10 LARGOMETRAJES, LOS CUALES CONTRIBUYEN A LA META DEL FIDEICOMISO, ASÍ COMO LAS EROGACIONES REALIZADAS EN EL PERIODO CORRESPONDIENTES A MINISTRACIONES DE APOYOS OTORGADOS A PRODUCCIONES EN PROCESO, CONFORME A LOS CONTRATOS DE COPRODUCCION CORRESPONDIENTES; HONORARIOS NOTARIALES Y EL ENTERO DE LOS IMPUESTOS DEL PERIODO.
CUMPLIMIENTO DE LA MISIÓN:
EL FIDEICOMISO TIENE LA FINALIDAD DE FOMENTAR Y PROMOVER PERMANENTEMENTE LA INDUSTRIA CINEMATOGRÁFICA NACIONAL, AL PERIODO QUE SE INFORMA HA SELECCIONADO 10 PROYECTOS DE LARGOMETRAJE DURANTE EL EJERCICIO. LO ANTERIOR, A TRAVÉS DE LA INTEGRACIÓN DE UN SISTEMA DE APOYOS FINANCIEROS, DE GARANTÍA E INVERSIONES EN BENEFICIO DE LOS PRODUCTORES, DISTRIBUIDORES, COMERCIALIZADORES Y EXHIBIDORES DE PELÍCULAS MEXICANAS. CON LAS ACCIONES REALIZADAS SE HA CUMPLIDO CON SU MISIÓN.</t>
  </si>
  <si>
    <t>APORTACIÓN INICIAL:   MONTO: $30,000,000.00   FECHA: 22/08/2001
OBSERVACIONES: EL IMPORTE DEL SALDO DEL EJERCICIO FISCAL ANTERIOR: CORRESPONDE A LA DISPONIBILIDAD AL 31 DE DICIEMBRE DE 2017. EL MONTO DE LOS INGRESOS ACUMULADOS Y EGRESOS ACUMULADOS: CORRESPONDEN AL PERÍODO ENERO-SEPTIEMBRE DE 2018. EL SALDO NETO DEL PERÍODO A INFORMAR SE REFIERE A LA DISPONIBILIDAD FINAL AL 30 DE SEPTIEMBRE DE 2018.</t>
  </si>
  <si>
    <t>DESTINO: EN EL MES DE JUNIO SE RCIBIERON RECURSOS POR 4 MILLONES DE PESOS DE RECURSOS PÚBLICOS FEDERALES PARA EL PAGO DE HONORARIOS ASIMILABLES A SALARIOS.
CUMPLIMIENTO DE LA MISIÓN:
SE HA CUMPLIDO LA MISIÓN Y FINES EN 3ER. TRIMESTRE, CON UN TOTAL DE 390,463 VISITANTES QUE SE DETALLAN: 6,VISITAS GUIADAS, 231 ASISTENTES; 43 VISITAS ESCOLARES, 1,546; 66 TALLERES NIÑOS-PADRES, 267 PERSONAS; 4 TALLERES ARTESANOS, 34; 15 TALLERES ESP, 384; 25 SESIONES CUENTACUENTOS, 1,124 ASISTENTES ; 91 PROYECCIONES DE VIDEO, 1,995 PERSONAS; 5 EXPO TEMPORALES E ITINERANTES, CONFERENCIAS MESAS REDONDAS 3, 245; FUNCIONES MUSICA Y DANZA 9, 1,015; PRESENTACIONES Y UN PASEO DE ALEBRIGES ILUMINADOS 7.</t>
  </si>
  <si>
    <t>APORTACIÓN INICIAL:   MONTO: $7,000,000.00   FECHA: 06/11/2006
OBSERVACIONES: LAS CIFRAS PRELIMINARES QUE SE REPORTAN AL TERCER TRIMESTRE DE 2018 SON LAS PROPORCIONADAS POR EL FIDEICOMISO, ASÍ COMO LAS CONSIGNADAS EN LOS ESTADOS FINANCIEROS, LA DISPONIBILIDAD POR $17'674,484.85 CORRESPONDEN AL 30/09/2018, INCLUYEN LO CORRESPONDIENTE A DISPONIBILIDAD EN TESORERÍA, CAJA, BANCOS,DEUDORES DIVERSOS, EXISTENCIAS EN PODER DEL FIDUCIARIO Y CLIENTES, INGRESOS POR VENTAS DE SERVICIOS.</t>
  </si>
  <si>
    <t>DESTINO: LOS RECURSOS SE APLICARON PARA LAS EXPOSICIONES Y VISITANTES SIGUIENTES; DEL 2017: EL CHÉ UNA ODISEA AFRICANA, 20,919, DESPLAZAMIENTO DEL LÍMITE, 2,815. DEL 2018: MUESTRA FOTOGRAFICA LA VAQUITA MARINA, 2,058 VISITANTES; VALERIO OLIGIATI: LA IDEA DE ARQUITECTURA,RECIBIÓ 3,361; VATICANO DE SAN PEDRO A FRANCISCO 197,170, PLURAL COMO EL TIEMPO 34,451, LUNA Y SOL DUALIDAD 4,273, LOS MURALES Y EL EDIFICIO RECIBIERON 42,916; EXPOSICIONES 2017-2018, 23,734; EXPOSICIONES Y ACERVO 2018, 284,229; TOTAL 307,963.
CUMPLIMIENTO DE LA MISIÓN:
LA MISIÓN Y FINES DEL MANDATO, SE HAN CUMPLIDO CABALMENTE, EN EL TERCER TRIMESTRE DEL EJERCICIO FISCAL 2018, POR MEDIO DE LOS DIVERSOS EVENTOS, REFERIDOS EN EL PUNTO DESTINO DE LOS RECURSOS DEL PRESENTE INFORME.</t>
  </si>
  <si>
    <t>APORTACIÓN INICIAL:   MONTO: $2,202,000.00   FECHA: 14/03/1994
OBSERVACIONES: POR DISPOSICIÓN DE LA SHCP Y PARA DAR CUMPLIMIENTO A LA NORMATIVIDAD, SE SUMAN LAS CIFRAS DE LA SECRETARÍA DE CULTURA A LAS DE LA UNAM POR CONCEPTO DE APORTACIONES POR SER AMBOS RECURSOS PÚBLICOS FEDERALES Y SE DETALLA SU COMPOSICIÓN EN LOS ESTADOS FINANCIEROS Y EN LAS CIFRAS CONCILIADORAS LA DISPONIBILIDAD CORRESPONDE AL 30 DE SEPTIEMBRE DE 2018(CIFRAS PRELIMINARES).</t>
  </si>
  <si>
    <t>DESTINO: EN ELTERCEF TRIMESTRE DEL EJERCICIO FISCAL 2018,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Y MÚSICOS TRADICIONALES ENTRE OTROS.
CUMPLIMIENTO DE LA MISIÓN:
EN EL PRESENTE EJERCICIO, LA MISIÓN Y FINES DEL FONCA SE HAN CUMPLIDO, CON EL APOYO A LA CREACIÓN ARTÍSTICA, ESTABLECIDA PARA EL EJERCICIO 2018, AL PROGRAMAR. EL OTORGAMIENTO DE UN TOTAL DE 1,750 ESTÍMULOS A LA CREACIÓN ARTÍSTICA A TRAVÉS DE 16 PROGRAMAS CULTURALES, AL 30 DE SEPTIEMBRE DE 2018, SE OTORGARON 1,316 ESTÍMULOS.</t>
  </si>
  <si>
    <t>APORTACIÓN INICIAL:   MONTO: $5,000,000.00   FECHA: 12/03/1989
OBSERVACIONES: SOLO SE CONSIDERAN LOS RECURSOS PÚBLICOS FEDERALES DE LA SECRETARÍA DE CULTURA APORTADOS AL MANDATO. EL PATRIMONIO DEL MANDATO INCLUYE LOS RECURSOS FEDERALES QUE SE CANALIZAN A TRAVÉS DE SUBFONDOS CONFORME A LOS ESTADOS FINANCIEROS AL 30/06/2018 (CIFRAS PRELIMINARES PROPORCIONADAS POR EL MANDATO) LA DISPONIBILIDAD PRESENTADA CORRESPONDE AL 30 DE SEPTIEMBRE DE 2018, LA CUAL ASCIENDE A 342,221,665.40.</t>
  </si>
  <si>
    <t>DESTINO: ESTE ACTO JURÍDICO SE EXTINGUÍO EN EL AÑO 2001, SE CONTINUA EN EL TERCER TRIMESTRE DE 2018, SE ESTÁ EN ESPERA DE LA AUTORIZACIÓN DE LA BAJA DE LA CLAVE DE REGISTRO DEL FIDEICOMISO POR PARTE DE LA SECRETARÍA DE HACIENDA Y CRÉDITO PÚBLICO O ALGUNA INSTRUCCIÓN AL RESPECTO.
CUMPLIMIENTO DE LA MISIÓN:
EN EL PERIODO EN QUE ESTUVO EN FUNCIONAMIENTO SE CUMPLIERON LA MISIÓN Y LOS FINES DEL FIDEICOMISO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</si>
  <si>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APORTACIÓN INICIAL:   MONTO: $110,000.00   FECHA: 01/04/1991
OBSERVACIONES: A PARTIR DE MAYO 2017, LA FIDUCIARIA YA NO EMITE ESTADOS DE CUENTA DE FORMA CONCENTRADA. EN EL REPORTE DEL SEGUNDO TRIMESTRE DE 2018 SE INFORMÓ EL ESTADO FINANCIERO CORRESPONDIENTE AL MES DE JUNIO DE 2018 CON CIFRAS PRELIMINARES, POR LO QUE EN EL REPORTE DEL TERCER TRIMESTRE DE 2018, SE INFORMA EL ESTADO FINANCIERO DEL MES DE JUNIO DE 2018 CON CIFRAS DEFINITIVAS. EN EL REPORTE DEL TERCER TRIMESTRE DE 2018 SE INFORMA EL ESTADO FINANCIERO CORRESPONDIENTE AL MES DE SEPTIEMBRE DE 2018 CON CIFRAS PRELIMINARES.</t>
  </si>
  <si>
    <t>APORTACIÓN INICIAL:   MONTO: $250,000,000.00   FECHA: 04/08/2010
OBSERVACIONES: -</t>
  </si>
  <si>
    <t>APORTACIÓN INICIAL:   MONTO: $109,883,270.67   FECHA: 28/03/2018
OBSERVACIONES: INFORME DEL TERCER TRIMESTRAL 2018</t>
  </si>
  <si>
    <t>DESTINO: FINANCIAMIENTO, GASTO OPERATIVO Y APOYO EN PROGRAMAS DE AHORRO DE ENERGÍA ELÉCTRICA EN EL SECTOR RESIDENCIAL Y APOYO AL FIDE EN LA OPERACIÓN DEL PNSEE
CUMPLIMIENTO DE LA MISIÓN:
1990-SEP18 SE HAN FINANCIADO 858,880ACCIONES DEAHORRODEENERGÍA POR $3,425.55MDP,PROMOCIÓNYRECUPERACIÓNDE476,000 CRÉDITOSPOREL FIDE;DE JUN-DIC2008 APOYOSENER EN LA EJECUCIÓNDELAETAPAPILOTO OTORGANDO 67,221BONOSPOR $97.4 MDP;APARTIR MAR2009SE APOYOALFIDE EN OP Y RECUPERACIÓNDECARTERA DEL PROGRAMA NACIONALDESUSTITUCIÓNDEEQUIPOSELECTRODOMÉSTICOSPARAAHORRODE ENERGÍAIMPLEMENTADO PORGOB FED SE OTORGARON ENERO DE 2013 $4,812.85MDP EN APOYOS</t>
  </si>
  <si>
    <t>DESTINO: GASTOS DE OPERACION Y EJECUCION DE PROYECTOS PARA INDUCIR Y PROMOVER EL AHORRO DE ENERGÍA ELÉCTRICA
CUMPLIMIENTO DE LA MISIÓN:
SE CONCLUYERON 673PROYECTOS; SE PARTICIPO EN 39REUNIONES DE LOS COMITÉS Y SUBCOMITÉS PARA LA ELABORACION Y ACTUALIZACION DE LAS NORMAS DE EFICIENCIA ENERGÉTICA; SE REALIZARON 2,513JORNADAS DE AHORRO DE ENERGIA, PARTICIPANDO 303,675PERSONAS; SE OTORGÓ O RENOVÓ EL SELLO FIDE A 2,905EQUIPOS DE 76EMPRESAS. LOS AHORROS ENERGÉTICOS ASCIENDEN A 32.02GWH EN CONSUMO.</t>
  </si>
  <si>
    <t>Tercer Trimestre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</si>
</sst>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2]* #,##0.00_-;\-[$€-2]* #,##0.00_-;_-[$€-2]* &quot;-&quot;??_-"/>
    <numFmt numFmtId="165" formatCode="#,##0.00_ ;[Red]\-#,##0.00\ "/>
  </numFmts>
  <fonts count="13">
    <font>
      <sz val="10"/>
      <name val="Arial"/>
    </font>
    <font>
      <sz val="10"/>
      <color indexed="8"/>
      <name val="Arial"/>
      <family val="2"/>
    </font>
    <font>
      <sz val="8"/>
      <name val="Arial"/>
      <family val="2"/>
    </font>
    <font>
      <sz val="8"/>
      <name val="Adobe Caslon Pro"/>
      <family val="1"/>
    </font>
    <font>
      <b/>
      <sz val="16"/>
      <color indexed="23"/>
      <name val="EurekaSans-Medium"/>
      <family val="3"/>
    </font>
    <font>
      <b/>
      <sz val="12"/>
      <color indexed="23"/>
      <name val="Soberana Titular"/>
      <family val="3"/>
    </font>
    <font>
      <sz val="12"/>
      <name val="Soberana Titular"/>
      <family val="3"/>
    </font>
    <font>
      <sz val="8"/>
      <name val="Soberana Sans"/>
      <family val="3"/>
    </font>
    <font>
      <sz val="8"/>
      <color indexed="9"/>
      <name val="Soberana Sans"/>
      <family val="3"/>
    </font>
    <font>
      <sz val="8"/>
      <color indexed="8"/>
      <name val="Soberana Sans"/>
      <family val="3"/>
    </font>
    <font>
      <sz val="10"/>
      <name val="Soberana Titular"/>
      <family val="3"/>
    </font>
    <font>
      <sz val="8"/>
      <color theme="0"/>
      <name val="Soberana Sans"/>
      <family val="3"/>
    </font>
    <font>
      <sz val="10"/>
      <name val="Arial"/>
      <family val="2"/>
    </font>
  </fonts>
  <fills count="10">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s>
  <borders count="1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4">
    <xf numFmtId="0" fontId="0" fillId="0" borderId="0"/>
    <xf numFmtId="164" fontId="1" fillId="0" borderId="0" applyFont="0" applyFill="0" applyBorder="0" applyAlignment="0" applyProtection="0"/>
    <xf numFmtId="0" fontId="12" fillId="0" borderId="0"/>
    <xf numFmtId="0" fontId="12" fillId="0" borderId="0"/>
  </cellStyleXfs>
  <cellXfs count="75">
    <xf numFmtId="0" fontId="0" fillId="0" borderId="0" xfId="0"/>
    <xf numFmtId="0" fontId="3" fillId="0" borderId="0" xfId="0" applyFont="1" applyAlignment="1">
      <alignment horizontal="right" wrapText="1"/>
    </xf>
    <xf numFmtId="0" fontId="3" fillId="0" borderId="0" xfId="0" applyFont="1" applyAlignment="1">
      <alignment wrapText="1"/>
    </xf>
    <xf numFmtId="0" fontId="3" fillId="0" borderId="0" xfId="0" applyFont="1" applyAlignment="1">
      <alignment horizontal="center" wrapText="1"/>
    </xf>
    <xf numFmtId="4" fontId="3" fillId="0" borderId="0" xfId="0" applyNumberFormat="1" applyFont="1" applyAlignment="1">
      <alignment wrapText="1"/>
    </xf>
    <xf numFmtId="165" fontId="3" fillId="0" borderId="0" xfId="0" applyNumberFormat="1" applyFont="1" applyFill="1" applyAlignment="1">
      <alignment horizontal="right" wrapText="1"/>
    </xf>
    <xf numFmtId="0" fontId="3" fillId="0" borderId="0" xfId="0" applyFont="1" applyFill="1" applyBorder="1" applyAlignment="1">
      <alignment wrapText="1"/>
    </xf>
    <xf numFmtId="0" fontId="3" fillId="0" borderId="0" xfId="0" applyFont="1" applyFill="1" applyBorder="1" applyAlignment="1">
      <alignment horizontal="center" vertical="center"/>
    </xf>
    <xf numFmtId="0" fontId="3" fillId="0" borderId="2" xfId="0" applyFont="1" applyFill="1" applyBorder="1" applyAlignment="1">
      <alignment horizontal="right" vertical="top" wrapText="1"/>
    </xf>
    <xf numFmtId="0" fontId="3" fillId="0" borderId="4" xfId="0" applyFont="1" applyFill="1" applyBorder="1" applyAlignment="1">
      <alignment horizontal="right" vertical="top" wrapText="1"/>
    </xf>
    <xf numFmtId="0" fontId="3" fillId="0" borderId="0" xfId="0" applyFont="1" applyFill="1" applyBorder="1" applyAlignment="1">
      <alignment vertical="top" wrapText="1"/>
    </xf>
    <xf numFmtId="0" fontId="3" fillId="0" borderId="0" xfId="0" applyFont="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3" fillId="0" borderId="2" xfId="0" applyFont="1" applyFill="1" applyBorder="1" applyAlignment="1">
      <alignment horizontal="right" vertical="center" wrapText="1"/>
    </xf>
    <xf numFmtId="1" fontId="3" fillId="0" borderId="1" xfId="0" applyNumberFormat="1" applyFont="1" applyFill="1" applyBorder="1" applyAlignment="1">
      <alignment vertical="center" wrapText="1"/>
    </xf>
    <xf numFmtId="0" fontId="3" fillId="0" borderId="0" xfId="0" applyFont="1" applyFill="1" applyBorder="1" applyAlignment="1">
      <alignment vertical="center"/>
    </xf>
    <xf numFmtId="0" fontId="3" fillId="2" borderId="2" xfId="0" applyFont="1" applyFill="1" applyBorder="1" applyAlignment="1">
      <alignment horizontal="right" vertical="center" wrapText="1"/>
    </xf>
    <xf numFmtId="1" fontId="3" fillId="2" borderId="1" xfId="0" applyNumberFormat="1" applyFont="1" applyFill="1" applyBorder="1" applyAlignment="1">
      <alignment vertical="center" wrapText="1"/>
    </xf>
    <xf numFmtId="0" fontId="3" fillId="2" borderId="0" xfId="0" applyFont="1" applyFill="1" applyBorder="1" applyAlignment="1">
      <alignment vertical="center"/>
    </xf>
    <xf numFmtId="0" fontId="3" fillId="3" borderId="2" xfId="0" applyFont="1" applyFill="1" applyBorder="1" applyAlignment="1">
      <alignment horizontal="left" vertical="center" wrapText="1"/>
    </xf>
    <xf numFmtId="1" fontId="3" fillId="3" borderId="1" xfId="0" applyNumberFormat="1" applyFont="1" applyFill="1" applyBorder="1" applyAlignment="1">
      <alignment horizontal="left" vertical="center" wrapText="1"/>
    </xf>
    <xf numFmtId="0" fontId="3" fillId="3" borderId="0" xfId="0" applyFont="1" applyFill="1" applyBorder="1" applyAlignment="1">
      <alignment horizontal="left" vertical="center"/>
    </xf>
    <xf numFmtId="0" fontId="3" fillId="5" borderId="6" xfId="0" applyFont="1" applyFill="1" applyBorder="1" applyAlignment="1">
      <alignment horizontal="left" vertical="center" wrapText="1"/>
    </xf>
    <xf numFmtId="1" fontId="3" fillId="5" borderId="7" xfId="0" applyNumberFormat="1" applyFont="1" applyFill="1" applyBorder="1" applyAlignment="1">
      <alignment horizontal="left" vertical="center" wrapText="1"/>
    </xf>
    <xf numFmtId="0" fontId="3" fillId="5" borderId="0" xfId="0" applyFont="1" applyFill="1" applyBorder="1" applyAlignment="1">
      <alignment horizontal="left" vertical="center"/>
    </xf>
    <xf numFmtId="0" fontId="3" fillId="4" borderId="5" xfId="0" applyFont="1" applyFill="1" applyBorder="1" applyAlignment="1">
      <alignment horizontal="center" vertical="center" wrapText="1"/>
    </xf>
    <xf numFmtId="1" fontId="3" fillId="4" borderId="3" xfId="0" applyNumberFormat="1" applyFont="1" applyFill="1" applyBorder="1" applyAlignment="1">
      <alignment horizontal="center" vertical="center" wrapText="1"/>
    </xf>
    <xf numFmtId="0" fontId="7" fillId="9" borderId="8" xfId="0" applyFont="1" applyFill="1" applyBorder="1" applyAlignment="1">
      <alignment horizontal="center" vertical="center" wrapText="1"/>
    </xf>
    <xf numFmtId="1" fontId="7" fillId="9" borderId="8" xfId="0" applyNumberFormat="1" applyFont="1" applyFill="1" applyBorder="1" applyAlignment="1">
      <alignment horizontal="center" vertical="center" wrapText="1"/>
    </xf>
    <xf numFmtId="4" fontId="7" fillId="9" borderId="8" xfId="0" applyNumberFormat="1"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0" xfId="0" applyFont="1" applyFill="1" applyBorder="1" applyAlignment="1">
      <alignment horizontal="left" vertical="center" wrapText="1"/>
    </xf>
    <xf numFmtId="1" fontId="7" fillId="6" borderId="10" xfId="0" applyNumberFormat="1" applyFont="1" applyFill="1" applyBorder="1" applyAlignment="1">
      <alignment horizontal="center" vertical="center" wrapText="1"/>
    </xf>
    <xf numFmtId="4" fontId="7" fillId="6" borderId="10" xfId="0" applyNumberFormat="1" applyFont="1" applyFill="1" applyBorder="1" applyAlignment="1">
      <alignment horizontal="left" vertical="center" wrapText="1"/>
    </xf>
    <xf numFmtId="4" fontId="7" fillId="6" borderId="10" xfId="0" applyNumberFormat="1" applyFont="1" applyFill="1" applyBorder="1" applyAlignment="1">
      <alignment horizontal="right" vertical="center" wrapText="1"/>
    </xf>
    <xf numFmtId="0" fontId="7" fillId="6" borderId="11" xfId="0" applyNumberFormat="1" applyFont="1" applyFill="1" applyBorder="1" applyAlignment="1">
      <alignment horizontal="left" vertical="center" wrapText="1"/>
    </xf>
    <xf numFmtId="0" fontId="7" fillId="7" borderId="10" xfId="0" applyFont="1" applyFill="1" applyBorder="1" applyAlignment="1">
      <alignment horizontal="center" vertical="center" wrapText="1"/>
    </xf>
    <xf numFmtId="0" fontId="7" fillId="7" borderId="10" xfId="0" applyFont="1" applyFill="1" applyBorder="1" applyAlignment="1">
      <alignment horizontal="left" vertical="center" wrapText="1"/>
    </xf>
    <xf numFmtId="1" fontId="7" fillId="7" borderId="10" xfId="0" applyNumberFormat="1" applyFont="1" applyFill="1" applyBorder="1" applyAlignment="1">
      <alignment horizontal="center" vertical="center" wrapText="1"/>
    </xf>
    <xf numFmtId="4" fontId="7" fillId="7" borderId="10" xfId="0" applyNumberFormat="1" applyFont="1" applyFill="1" applyBorder="1" applyAlignment="1">
      <alignment horizontal="left" vertical="center" wrapText="1"/>
    </xf>
    <xf numFmtId="0" fontId="7" fillId="7" borderId="11" xfId="0" applyNumberFormat="1" applyFont="1" applyFill="1" applyBorder="1" applyAlignment="1">
      <alignment horizontal="left" vertical="center" wrapText="1"/>
    </xf>
    <xf numFmtId="0" fontId="7" fillId="8" borderId="10" xfId="0" applyFont="1" applyFill="1" applyBorder="1" applyAlignment="1">
      <alignment horizontal="center" vertical="center" wrapText="1"/>
    </xf>
    <xf numFmtId="0" fontId="7" fillId="8" borderId="10" xfId="0" applyFont="1" applyFill="1" applyBorder="1" applyAlignment="1">
      <alignment horizontal="left" vertical="center" wrapText="1"/>
    </xf>
    <xf numFmtId="1" fontId="7" fillId="8" borderId="10" xfId="0" applyNumberFormat="1" applyFont="1" applyFill="1" applyBorder="1" applyAlignment="1">
      <alignment horizontal="center" vertical="center" wrapText="1"/>
    </xf>
    <xf numFmtId="4" fontId="7" fillId="8" borderId="10" xfId="0" applyNumberFormat="1" applyFont="1" applyFill="1" applyBorder="1" applyAlignment="1">
      <alignment horizontal="left" vertical="center" wrapText="1"/>
    </xf>
    <xf numFmtId="0" fontId="7" fillId="8" borderId="11" xfId="0" applyNumberFormat="1" applyFont="1" applyFill="1" applyBorder="1" applyAlignment="1">
      <alignment horizontal="left" vertical="center" wrapText="1"/>
    </xf>
    <xf numFmtId="0" fontId="8" fillId="0" borderId="8" xfId="0" applyFont="1" applyFill="1" applyBorder="1" applyAlignment="1">
      <alignment horizontal="right" vertical="top" wrapText="1"/>
    </xf>
    <xf numFmtId="0" fontId="7" fillId="0" borderId="8" xfId="0" applyFont="1" applyFill="1" applyBorder="1" applyAlignment="1">
      <alignment horizontal="right" vertical="top" wrapText="1"/>
    </xf>
    <xf numFmtId="0" fontId="7" fillId="0" borderId="8" xfId="0" applyFont="1" applyFill="1" applyBorder="1" applyAlignment="1">
      <alignment vertical="top" wrapText="1"/>
    </xf>
    <xf numFmtId="13" fontId="7" fillId="0" borderId="8" xfId="0" applyNumberFormat="1" applyFont="1" applyFill="1" applyBorder="1" applyAlignment="1">
      <alignment horizontal="center" vertical="top" wrapText="1"/>
    </xf>
    <xf numFmtId="0" fontId="7" fillId="0" borderId="8" xfId="0" applyFont="1" applyFill="1" applyBorder="1" applyAlignment="1">
      <alignment horizontal="left" vertical="top" wrapText="1"/>
    </xf>
    <xf numFmtId="165" fontId="7" fillId="0" borderId="8" xfId="0" applyNumberFormat="1" applyFont="1" applyFill="1" applyBorder="1" applyAlignment="1">
      <alignment horizontal="right" vertical="top" wrapText="1"/>
    </xf>
    <xf numFmtId="4" fontId="9" fillId="0" borderId="8" xfId="0" applyNumberFormat="1" applyFont="1" applyFill="1" applyBorder="1" applyAlignment="1">
      <alignment horizontal="left" vertical="top" wrapText="1"/>
    </xf>
    <xf numFmtId="0" fontId="10" fillId="0" borderId="0" xfId="0" applyNumberFormat="1" applyFont="1" applyFill="1" applyBorder="1" applyAlignment="1" applyProtection="1"/>
    <xf numFmtId="0" fontId="11" fillId="0" borderId="8" xfId="0" applyFont="1" applyFill="1" applyBorder="1" applyAlignment="1">
      <alignment vertical="top" wrapText="1"/>
    </xf>
    <xf numFmtId="0" fontId="7" fillId="6" borderId="10" xfId="0" applyFont="1" applyFill="1" applyBorder="1" applyAlignment="1">
      <alignment horizontal="left" vertical="center" wrapText="1"/>
    </xf>
    <xf numFmtId="0" fontId="7" fillId="6" borderId="10" xfId="0" applyFont="1" applyFill="1" applyBorder="1" applyAlignment="1">
      <alignment horizontal="left" vertical="center" wrapText="1"/>
    </xf>
    <xf numFmtId="0" fontId="7" fillId="8" borderId="9" xfId="0" applyFont="1" applyFill="1" applyBorder="1" applyAlignment="1">
      <alignment horizontal="left" vertical="center" wrapText="1" indent="2"/>
    </xf>
    <xf numFmtId="0" fontId="7" fillId="8" borderId="10" xfId="0" applyFont="1" applyFill="1" applyBorder="1" applyAlignment="1">
      <alignment horizontal="left" vertical="center" wrapText="1" indent="2"/>
    </xf>
    <xf numFmtId="0" fontId="7" fillId="6" borderId="9" xfId="0" applyFont="1" applyFill="1" applyBorder="1" applyAlignment="1">
      <alignment horizontal="left" vertical="center" wrapText="1"/>
    </xf>
    <xf numFmtId="0" fontId="7" fillId="6" borderId="10" xfId="0" applyFont="1" applyFill="1" applyBorder="1" applyAlignment="1">
      <alignment horizontal="left" vertical="center" wrapText="1"/>
    </xf>
    <xf numFmtId="0" fontId="7" fillId="7" borderId="9" xfId="0" applyFont="1" applyFill="1" applyBorder="1" applyAlignment="1">
      <alignment horizontal="left" vertical="center" wrapText="1" indent="1"/>
    </xf>
    <xf numFmtId="0" fontId="7" fillId="7" borderId="10" xfId="0" applyFont="1" applyFill="1" applyBorder="1" applyAlignment="1">
      <alignment horizontal="left" vertical="center" wrapText="1" indent="1"/>
    </xf>
    <xf numFmtId="0" fontId="6" fillId="9" borderId="0" xfId="0" applyFont="1" applyFill="1" applyAlignment="1">
      <alignment horizontal="center" vertical="center" wrapText="1"/>
    </xf>
    <xf numFmtId="0" fontId="5" fillId="0" borderId="0" xfId="0" applyFont="1" applyFill="1" applyAlignment="1">
      <alignment horizontal="left" vertical="center" indent="10"/>
    </xf>
    <xf numFmtId="0" fontId="7" fillId="9" borderId="9" xfId="0" applyFont="1" applyFill="1" applyBorder="1" applyAlignment="1">
      <alignment horizontal="left" vertical="center" wrapText="1"/>
    </xf>
    <xf numFmtId="0" fontId="7" fillId="9" borderId="10" xfId="0" applyFont="1" applyFill="1" applyBorder="1" applyAlignment="1">
      <alignment horizontal="left" vertical="center" wrapText="1"/>
    </xf>
    <xf numFmtId="0" fontId="7" fillId="9" borderId="11" xfId="0" applyFont="1" applyFill="1" applyBorder="1" applyAlignment="1">
      <alignment horizontal="left" vertical="center" wrapText="1"/>
    </xf>
    <xf numFmtId="0" fontId="7" fillId="0" borderId="0" xfId="0" applyFont="1" applyAlignment="1">
      <alignment horizontal="center" wrapText="1"/>
    </xf>
    <xf numFmtId="0" fontId="7" fillId="0" borderId="0" xfId="0" applyFont="1" applyAlignment="1">
      <alignment horizontal="center" vertical="center" wrapText="1"/>
    </xf>
  </cellXfs>
  <cellStyles count="4">
    <cellStyle name="Euro" xfId="1"/>
    <cellStyle name="Normal" xfId="0" builtinId="0"/>
    <cellStyle name="Normal 2" xfId="2"/>
    <cellStyle name="Normal 2 2 2" xfId="3"/>
  </cellStyles>
  <dxfs count="0"/>
  <tableStyles count="0" defaultTableStyle="TableStyleMedium9" defaultPivotStyle="PivotStyleLight16"/>
  <colors>
    <mruColors>
      <color rgb="FF339933"/>
      <color rgb="FF00CC66"/>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18</xdr:col>
      <xdr:colOff>1360</xdr:colOff>
      <xdr:row>4</xdr:row>
      <xdr:rowOff>378279</xdr:rowOff>
    </xdr:from>
    <xdr:to>
      <xdr:col>19</xdr:col>
      <xdr:colOff>1360</xdr:colOff>
      <xdr:row>4</xdr:row>
      <xdr:rowOff>378279</xdr:rowOff>
    </xdr:to>
    <xdr:sp macro="" textlink="">
      <xdr:nvSpPr>
        <xdr:cNvPr id="9217" name="Line 1"/>
        <xdr:cNvSpPr>
          <a:spLocks noChangeShapeType="1"/>
        </xdr:cNvSpPr>
      </xdr:nvSpPr>
      <xdr:spPr bwMode="auto">
        <a:xfrm>
          <a:off x="17346385" y="1578429"/>
          <a:ext cx="5715000" cy="0"/>
        </a:xfrm>
        <a:prstGeom prst="line">
          <a:avLst/>
        </a:prstGeom>
        <a:noFill/>
        <a:ln w="19050">
          <a:solidFill>
            <a:schemeClr val="bg1">
              <a:lumMod val="75000"/>
            </a:schemeClr>
          </a:solidFill>
          <a:round/>
          <a:headEnd/>
          <a:tailEnd/>
        </a:ln>
      </xdr:spPr>
    </xdr:sp>
    <xdr:clientData/>
  </xdr:twoCellAnchor>
  <xdr:twoCellAnchor>
    <xdr:from>
      <xdr:col>21</xdr:col>
      <xdr:colOff>5443</xdr:colOff>
      <xdr:row>4</xdr:row>
      <xdr:rowOff>379639</xdr:rowOff>
    </xdr:from>
    <xdr:to>
      <xdr:col>21</xdr:col>
      <xdr:colOff>5011511</xdr:colOff>
      <xdr:row>4</xdr:row>
      <xdr:rowOff>389164</xdr:rowOff>
    </xdr:to>
    <xdr:sp macro="" textlink="">
      <xdr:nvSpPr>
        <xdr:cNvPr id="9220" name="Line 4"/>
        <xdr:cNvSpPr>
          <a:spLocks noChangeShapeType="1"/>
        </xdr:cNvSpPr>
      </xdr:nvSpPr>
      <xdr:spPr bwMode="auto">
        <a:xfrm>
          <a:off x="25256218" y="1579789"/>
          <a:ext cx="5006068"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fernando_cabrera\AppData\Local\Microsoft\Windows\Temporary%20Internet%20Files\Content.Outlook\VAQEU2XJ\3%20%20Fideicomisos_desbloqueado%20correc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Jurídicos"/>
      <sheetName val="Listas"/>
    </sheetNames>
    <sheetDataSet>
      <sheetData sheetId="0" refreshError="1"/>
      <sheetData sheetId="1">
        <row r="1">
          <cell r="A1" t="str">
            <v>SI</v>
          </cell>
          <cell r="B1" t="str">
            <v>SI</v>
          </cell>
          <cell r="C1" t="str">
            <v>ANUAL</v>
          </cell>
        </row>
        <row r="2">
          <cell r="A2" t="str">
            <v>NO</v>
          </cell>
          <cell r="B2" t="str">
            <v>NO</v>
          </cell>
          <cell r="C2" t="str">
            <v>PLURIANUAL</v>
          </cell>
        </row>
        <row r="3">
          <cell r="B3" t="str">
            <v>NO SE PUEDE DETERMINAR</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AG469"/>
  <sheetViews>
    <sheetView showGridLines="0" tabSelected="1" view="pageBreakPreview" topLeftCell="B1" zoomScale="70" zoomScaleNormal="50" zoomScaleSheetLayoutView="70" workbookViewId="0">
      <pane ySplit="5" topLeftCell="A6" activePane="bottomLeft" state="frozen"/>
      <selection sqref="A1:E1"/>
      <selection pane="bottomLeft" activeCell="B1" sqref="B1:N1"/>
    </sheetView>
  </sheetViews>
  <sheetFormatPr baseColWidth="10" defaultRowHeight="13.5" customHeight="1" outlineLevelRow="3"/>
  <cols>
    <col min="1" max="1" width="7.28515625" style="1" hidden="1" customWidth="1"/>
    <col min="2" max="2" width="4.5703125" style="2" customWidth="1"/>
    <col min="3" max="3" width="14.140625" style="2" customWidth="1"/>
    <col min="4" max="4" width="6.140625" style="2" customWidth="1"/>
    <col min="5" max="5" width="7.42578125" style="1" customWidth="1"/>
    <col min="6" max="6" width="13.7109375" style="1" hidden="1" customWidth="1"/>
    <col min="7" max="8" width="19" style="2" customWidth="1"/>
    <col min="9" max="9" width="19.42578125" style="3" customWidth="1"/>
    <col min="10" max="10" width="36.7109375" style="2" customWidth="1"/>
    <col min="11" max="11" width="43.28515625" style="2" customWidth="1"/>
    <col min="12" max="12" width="19" style="2" hidden="1" customWidth="1"/>
    <col min="13" max="13" width="20.140625" style="2" customWidth="1"/>
    <col min="14" max="14" width="18.28515625" style="2" customWidth="1"/>
    <col min="15" max="15" width="15.85546875" style="4" hidden="1" customWidth="1"/>
    <col min="16" max="16" width="18" style="5" customWidth="1"/>
    <col min="17" max="17" width="16.5703125" style="5" customWidth="1"/>
    <col min="18" max="18" width="17.42578125" style="5" customWidth="1"/>
    <col min="19" max="19" width="85.7109375" style="2" customWidth="1"/>
    <col min="20" max="20" width="18.42578125" style="5" customWidth="1"/>
    <col min="21" max="21" width="14.42578125" style="2" customWidth="1"/>
    <col min="22" max="22" width="75.5703125" style="2" customWidth="1"/>
    <col min="23" max="23" width="7.28515625" style="1" customWidth="1"/>
    <col min="24" max="24" width="6.140625" style="6" customWidth="1"/>
    <col min="25" max="50" width="54.5703125" style="6" customWidth="1"/>
    <col min="51" max="16384" width="11.42578125" style="6"/>
  </cols>
  <sheetData>
    <row r="1" spans="1:33" s="14" customFormat="1" ht="38.25" customHeight="1">
      <c r="A1" s="13"/>
      <c r="B1" s="68" t="s">
        <v>1053</v>
      </c>
      <c r="C1" s="68"/>
      <c r="D1" s="68"/>
      <c r="E1" s="68"/>
      <c r="F1" s="68"/>
      <c r="G1" s="68"/>
      <c r="H1" s="68"/>
      <c r="I1" s="68"/>
      <c r="J1" s="68"/>
      <c r="K1" s="68"/>
      <c r="L1" s="68"/>
      <c r="M1" s="68"/>
      <c r="N1" s="68"/>
      <c r="O1" s="58"/>
      <c r="P1" s="69" t="s">
        <v>1980</v>
      </c>
      <c r="Q1" s="69"/>
      <c r="R1" s="69"/>
      <c r="S1" s="69"/>
      <c r="T1" s="69"/>
      <c r="U1" s="69"/>
      <c r="V1" s="69"/>
      <c r="Y1" s="15"/>
      <c r="Z1" s="16"/>
      <c r="AG1" s="17"/>
    </row>
    <row r="2" spans="1:33" ht="18.75" customHeight="1">
      <c r="B2" s="73" t="s">
        <v>1600</v>
      </c>
      <c r="C2" s="73"/>
      <c r="D2" s="73"/>
      <c r="E2" s="73"/>
      <c r="F2" s="73"/>
      <c r="G2" s="73"/>
      <c r="H2" s="73"/>
      <c r="I2" s="73"/>
      <c r="J2" s="73"/>
      <c r="K2" s="73"/>
      <c r="L2" s="73"/>
      <c r="M2" s="73"/>
      <c r="N2" s="73"/>
      <c r="O2" s="73"/>
      <c r="P2" s="73"/>
      <c r="Q2" s="73"/>
      <c r="R2" s="73"/>
      <c r="S2" s="73"/>
      <c r="T2" s="73"/>
      <c r="U2" s="73"/>
      <c r="V2" s="73"/>
    </row>
    <row r="3" spans="1:33" ht="18.75" customHeight="1">
      <c r="B3" s="73" t="s">
        <v>157</v>
      </c>
      <c r="C3" s="73"/>
      <c r="D3" s="73"/>
      <c r="E3" s="73"/>
      <c r="F3" s="73"/>
      <c r="G3" s="73"/>
      <c r="H3" s="73"/>
      <c r="I3" s="73"/>
      <c r="J3" s="73"/>
      <c r="K3" s="73"/>
      <c r="L3" s="73"/>
      <c r="M3" s="73"/>
      <c r="N3" s="73"/>
      <c r="O3" s="73"/>
      <c r="P3" s="73"/>
      <c r="Q3" s="73"/>
      <c r="R3" s="73"/>
      <c r="S3" s="73"/>
      <c r="T3" s="73"/>
      <c r="U3" s="73"/>
      <c r="V3" s="73"/>
    </row>
    <row r="4" spans="1:33" s="12" customFormat="1" ht="18.75" customHeight="1">
      <c r="A4" s="11"/>
      <c r="B4" s="74" t="s">
        <v>1601</v>
      </c>
      <c r="C4" s="74"/>
      <c r="D4" s="74"/>
      <c r="E4" s="74"/>
      <c r="F4" s="74"/>
      <c r="G4" s="74"/>
      <c r="H4" s="74"/>
      <c r="I4" s="74"/>
      <c r="J4" s="74"/>
      <c r="K4" s="74"/>
      <c r="L4" s="74"/>
      <c r="M4" s="74"/>
      <c r="N4" s="74"/>
      <c r="O4" s="74"/>
      <c r="P4" s="74"/>
      <c r="Q4" s="74"/>
      <c r="R4" s="74"/>
      <c r="S4" s="74"/>
      <c r="T4" s="74"/>
      <c r="U4" s="74"/>
      <c r="V4" s="74"/>
      <c r="W4" s="11"/>
    </row>
    <row r="5" spans="1:33" s="7" customFormat="1" ht="58.5" customHeight="1">
      <c r="A5" s="30" t="s">
        <v>389</v>
      </c>
      <c r="B5" s="70" t="s">
        <v>1052</v>
      </c>
      <c r="C5" s="71"/>
      <c r="D5" s="72"/>
      <c r="E5" s="32" t="s">
        <v>141</v>
      </c>
      <c r="F5" s="32" t="s">
        <v>96</v>
      </c>
      <c r="G5" s="32" t="s">
        <v>142</v>
      </c>
      <c r="H5" s="32" t="s">
        <v>143</v>
      </c>
      <c r="I5" s="33" t="s">
        <v>144</v>
      </c>
      <c r="J5" s="32" t="s">
        <v>145</v>
      </c>
      <c r="K5" s="32" t="s">
        <v>146</v>
      </c>
      <c r="L5" s="32" t="s">
        <v>147</v>
      </c>
      <c r="M5" s="32" t="s">
        <v>148</v>
      </c>
      <c r="N5" s="32" t="s">
        <v>149</v>
      </c>
      <c r="O5" s="34" t="s">
        <v>1309</v>
      </c>
      <c r="P5" s="34" t="s">
        <v>150</v>
      </c>
      <c r="Q5" s="34" t="s">
        <v>151</v>
      </c>
      <c r="R5" s="34" t="s">
        <v>152</v>
      </c>
      <c r="S5" s="32" t="s">
        <v>153</v>
      </c>
      <c r="T5" s="34" t="s">
        <v>154</v>
      </c>
      <c r="U5" s="32" t="s">
        <v>155</v>
      </c>
      <c r="V5" s="32" t="s">
        <v>156</v>
      </c>
      <c r="W5" s="31" t="s">
        <v>97</v>
      </c>
    </row>
    <row r="6" spans="1:33" s="20" customFormat="1" ht="38.25" customHeight="1">
      <c r="A6" s="18"/>
      <c r="B6" s="64" t="s">
        <v>1602</v>
      </c>
      <c r="C6" s="65"/>
      <c r="D6" s="65"/>
      <c r="E6" s="35">
        <f>E7+E12+E20+E30+E124+E133+E140+E167+E183+E218+E224+E229+E248+E267+E274+E287+E302+E442+E416+E408+E412+E462+E454+E420</f>
        <v>341</v>
      </c>
      <c r="F6" s="36"/>
      <c r="G6" s="36"/>
      <c r="H6" s="36"/>
      <c r="I6" s="37"/>
      <c r="J6" s="36"/>
      <c r="K6" s="36"/>
      <c r="L6" s="36"/>
      <c r="M6" s="36"/>
      <c r="N6" s="36"/>
      <c r="O6" s="38"/>
      <c r="P6" s="39"/>
      <c r="Q6" s="39"/>
      <c r="R6" s="39"/>
      <c r="S6" s="36"/>
      <c r="T6" s="39"/>
      <c r="U6" s="36"/>
      <c r="V6" s="40"/>
      <c r="W6" s="19"/>
    </row>
    <row r="7" spans="1:33" s="23" customFormat="1" ht="28.5" customHeight="1" outlineLevel="3">
      <c r="A7" s="21"/>
      <c r="B7" s="64" t="s">
        <v>1051</v>
      </c>
      <c r="C7" s="65"/>
      <c r="D7" s="65"/>
      <c r="E7" s="35">
        <f>SUBTOTAL(9,E10:E11)</f>
        <v>1</v>
      </c>
      <c r="F7" s="36"/>
      <c r="G7" s="36"/>
      <c r="H7" s="36"/>
      <c r="I7" s="37"/>
      <c r="J7" s="36"/>
      <c r="K7" s="36"/>
      <c r="L7" s="36"/>
      <c r="M7" s="36"/>
      <c r="N7" s="36"/>
      <c r="O7" s="38"/>
      <c r="P7" s="39"/>
      <c r="Q7" s="39"/>
      <c r="R7" s="39"/>
      <c r="S7" s="36"/>
      <c r="T7" s="39"/>
      <c r="U7" s="36"/>
      <c r="V7" s="40"/>
      <c r="W7" s="22"/>
    </row>
    <row r="8" spans="1:33" s="26" customFormat="1" ht="20.25" customHeight="1" outlineLevel="1">
      <c r="A8" s="24"/>
      <c r="B8" s="66" t="s">
        <v>664</v>
      </c>
      <c r="C8" s="67" t="s">
        <v>662</v>
      </c>
      <c r="D8" s="67"/>
      <c r="E8" s="41">
        <f>SUBTOTAL(9,E10:E11)</f>
        <v>1</v>
      </c>
      <c r="F8" s="42"/>
      <c r="G8" s="42"/>
      <c r="H8" s="42"/>
      <c r="I8" s="43"/>
      <c r="J8" s="42"/>
      <c r="K8" s="42"/>
      <c r="L8" s="42"/>
      <c r="M8" s="42"/>
      <c r="N8" s="42"/>
      <c r="O8" s="44"/>
      <c r="P8" s="44"/>
      <c r="Q8" s="44"/>
      <c r="R8" s="44"/>
      <c r="S8" s="42"/>
      <c r="T8" s="44"/>
      <c r="U8" s="42"/>
      <c r="V8" s="45"/>
      <c r="W8" s="25"/>
    </row>
    <row r="9" spans="1:33" s="29" customFormat="1" ht="20.25" customHeight="1" outlineLevel="2">
      <c r="A9" s="27"/>
      <c r="B9" s="62" t="s">
        <v>873</v>
      </c>
      <c r="C9" s="63"/>
      <c r="D9" s="63" t="s">
        <v>663</v>
      </c>
      <c r="E9" s="46">
        <f>SUBTOTAL(9,E10:E11)</f>
        <v>1</v>
      </c>
      <c r="F9" s="47"/>
      <c r="G9" s="47"/>
      <c r="H9" s="47"/>
      <c r="I9" s="48"/>
      <c r="J9" s="47"/>
      <c r="K9" s="47"/>
      <c r="L9" s="47"/>
      <c r="M9" s="47"/>
      <c r="N9" s="47"/>
      <c r="O9" s="49"/>
      <c r="P9" s="49"/>
      <c r="Q9" s="49"/>
      <c r="R9" s="49"/>
      <c r="S9" s="47"/>
      <c r="T9" s="49"/>
      <c r="U9" s="47"/>
      <c r="V9" s="50"/>
      <c r="W9" s="28"/>
    </row>
    <row r="11" spans="1:33" s="10" customFormat="1" ht="124.5" customHeight="1">
      <c r="A11" s="8">
        <v>2</v>
      </c>
      <c r="B11" s="59" t="s">
        <v>98</v>
      </c>
      <c r="C11" s="59" t="s">
        <v>99</v>
      </c>
      <c r="D11" s="59" t="s">
        <v>191</v>
      </c>
      <c r="E11" s="51">
        <v>1</v>
      </c>
      <c r="F11" s="52">
        <v>210</v>
      </c>
      <c r="G11" s="53" t="s">
        <v>100</v>
      </c>
      <c r="H11" s="53" t="s">
        <v>501</v>
      </c>
      <c r="I11" s="54">
        <v>700002210104</v>
      </c>
      <c r="J11" s="55" t="s">
        <v>660</v>
      </c>
      <c r="K11" s="55" t="s">
        <v>227</v>
      </c>
      <c r="L11" s="55" t="s">
        <v>228</v>
      </c>
      <c r="M11" s="55" t="s">
        <v>229</v>
      </c>
      <c r="N11" s="55" t="s">
        <v>230</v>
      </c>
      <c r="O11" s="56">
        <v>13294155.279999999</v>
      </c>
      <c r="P11" s="56">
        <v>2636248.14</v>
      </c>
      <c r="Q11" s="56">
        <v>826976.22</v>
      </c>
      <c r="R11" s="56">
        <v>1995775.6</v>
      </c>
      <c r="S11" s="57" t="s">
        <v>1508</v>
      </c>
      <c r="T11" s="56">
        <v>14761604.039999999</v>
      </c>
      <c r="U11" s="55" t="s">
        <v>231</v>
      </c>
      <c r="V11" s="53" t="s">
        <v>962</v>
      </c>
      <c r="W11" s="9">
        <f>IF(OR(LEFT(I11)="7",LEFT(I11,1)="8"),VALUE(RIGHT(I11,3)),VALUE(RIGHT(I11,4)))</f>
        <v>104</v>
      </c>
    </row>
    <row r="12" spans="1:33" s="23" customFormat="1" ht="19.5" customHeight="1" outlineLevel="3">
      <c r="A12" s="21"/>
      <c r="B12" s="64" t="s">
        <v>232</v>
      </c>
      <c r="C12" s="65"/>
      <c r="D12" s="65"/>
      <c r="E12" s="35">
        <f>SUBTOTAL(9,E13:E19)</f>
        <v>5</v>
      </c>
      <c r="F12" s="36"/>
      <c r="G12" s="36"/>
      <c r="H12" s="36"/>
      <c r="I12" s="37"/>
      <c r="J12" s="36"/>
      <c r="K12" s="36"/>
      <c r="L12" s="36"/>
      <c r="M12" s="36"/>
      <c r="N12" s="36"/>
      <c r="O12" s="38"/>
      <c r="P12" s="39"/>
      <c r="Q12" s="39"/>
      <c r="R12" s="39"/>
      <c r="S12" s="36"/>
      <c r="T12" s="39"/>
      <c r="U12" s="36"/>
      <c r="V12" s="40"/>
      <c r="W12" s="22"/>
    </row>
    <row r="13" spans="1:33" s="26" customFormat="1" ht="15" outlineLevel="1">
      <c r="A13" s="24"/>
      <c r="B13" s="66" t="s">
        <v>664</v>
      </c>
      <c r="C13" s="67" t="s">
        <v>662</v>
      </c>
      <c r="D13" s="67"/>
      <c r="E13" s="41">
        <f>SUBTOTAL(9,E14:E19)</f>
        <v>5</v>
      </c>
      <c r="F13" s="42"/>
      <c r="G13" s="42"/>
      <c r="H13" s="42"/>
      <c r="I13" s="43"/>
      <c r="J13" s="42"/>
      <c r="K13" s="42"/>
      <c r="L13" s="42"/>
      <c r="M13" s="42"/>
      <c r="N13" s="42"/>
      <c r="O13" s="44"/>
      <c r="P13" s="44"/>
      <c r="Q13" s="44"/>
      <c r="R13" s="44"/>
      <c r="S13" s="42"/>
      <c r="T13" s="44"/>
      <c r="U13" s="42"/>
      <c r="V13" s="45"/>
      <c r="W13" s="25"/>
    </row>
    <row r="14" spans="1:33" s="29" customFormat="1" ht="15" outlineLevel="2">
      <c r="A14" s="27"/>
      <c r="B14" s="62" t="s">
        <v>873</v>
      </c>
      <c r="C14" s="63"/>
      <c r="D14" s="63" t="s">
        <v>663</v>
      </c>
      <c r="E14" s="46">
        <f>SUBTOTAL(9,E15:E19)</f>
        <v>5</v>
      </c>
      <c r="F14" s="47"/>
      <c r="G14" s="47"/>
      <c r="H14" s="47"/>
      <c r="I14" s="48"/>
      <c r="J14" s="47"/>
      <c r="K14" s="47"/>
      <c r="L14" s="47"/>
      <c r="M14" s="47"/>
      <c r="N14" s="47"/>
      <c r="O14" s="49"/>
      <c r="P14" s="49"/>
      <c r="Q14" s="49"/>
      <c r="R14" s="49"/>
      <c r="S14" s="47"/>
      <c r="T14" s="49"/>
      <c r="U14" s="47"/>
      <c r="V14" s="50"/>
      <c r="W14" s="28"/>
    </row>
    <row r="15" spans="1:33" s="10" customFormat="1" ht="229.5" customHeight="1">
      <c r="A15" s="8">
        <v>4</v>
      </c>
      <c r="B15" s="59" t="s">
        <v>232</v>
      </c>
      <c r="C15" s="59" t="s">
        <v>99</v>
      </c>
      <c r="D15" s="59" t="s">
        <v>191</v>
      </c>
      <c r="E15" s="51">
        <v>1</v>
      </c>
      <c r="F15" s="52">
        <v>120</v>
      </c>
      <c r="G15" s="53" t="s">
        <v>1132</v>
      </c>
      <c r="H15" s="53" t="s">
        <v>501</v>
      </c>
      <c r="I15" s="54">
        <v>20040411201355</v>
      </c>
      <c r="J15" s="55" t="s">
        <v>646</v>
      </c>
      <c r="K15" s="55" t="s">
        <v>1079</v>
      </c>
      <c r="L15" s="55" t="s">
        <v>228</v>
      </c>
      <c r="M15" s="55" t="s">
        <v>657</v>
      </c>
      <c r="N15" s="55" t="s">
        <v>230</v>
      </c>
      <c r="O15" s="56">
        <v>210800837.88</v>
      </c>
      <c r="P15" s="56">
        <v>261942310.36000001</v>
      </c>
      <c r="Q15" s="56">
        <v>10324378.800000001</v>
      </c>
      <c r="R15" s="56">
        <v>147929735.80000001</v>
      </c>
      <c r="S15" s="57" t="s">
        <v>1603</v>
      </c>
      <c r="T15" s="56">
        <v>335137791.24000001</v>
      </c>
      <c r="U15" s="55" t="s">
        <v>231</v>
      </c>
      <c r="V15" s="53" t="s">
        <v>1080</v>
      </c>
      <c r="W15" s="9">
        <f>IF(OR(LEFT(I15)="7",LEFT(I15,1)="8"),VALUE(RIGHT(I15,3)),VALUE(RIGHT(I15,4)))</f>
        <v>1355</v>
      </c>
    </row>
    <row r="16" spans="1:33" s="10" customFormat="1" ht="202.5" customHeight="1">
      <c r="A16" s="8">
        <v>4</v>
      </c>
      <c r="B16" s="59" t="s">
        <v>232</v>
      </c>
      <c r="C16" s="59" t="s">
        <v>99</v>
      </c>
      <c r="D16" s="59" t="s">
        <v>191</v>
      </c>
      <c r="E16" s="51">
        <v>1</v>
      </c>
      <c r="F16" s="52">
        <v>200</v>
      </c>
      <c r="G16" s="53" t="s">
        <v>647</v>
      </c>
      <c r="H16" s="53" t="s">
        <v>501</v>
      </c>
      <c r="I16" s="54">
        <v>20050420001404</v>
      </c>
      <c r="J16" s="55" t="s">
        <v>648</v>
      </c>
      <c r="K16" s="55" t="s">
        <v>649</v>
      </c>
      <c r="L16" s="55" t="s">
        <v>228</v>
      </c>
      <c r="M16" s="55" t="s">
        <v>640</v>
      </c>
      <c r="N16" s="55" t="s">
        <v>650</v>
      </c>
      <c r="O16" s="56">
        <v>231180447.53</v>
      </c>
      <c r="P16" s="56">
        <v>0</v>
      </c>
      <c r="Q16" s="56">
        <v>13001839.93</v>
      </c>
      <c r="R16" s="56">
        <v>13375847.85</v>
      </c>
      <c r="S16" s="57" t="s">
        <v>1604</v>
      </c>
      <c r="T16" s="56">
        <v>230806439.61000001</v>
      </c>
      <c r="U16" s="55" t="s">
        <v>231</v>
      </c>
      <c r="V16" s="53" t="s">
        <v>1264</v>
      </c>
      <c r="W16" s="9">
        <f>IF(OR(LEFT(I16)="7",LEFT(I16,1)="8"),VALUE(RIGHT(I16,3)),VALUE(RIGHT(I16,4)))</f>
        <v>1404</v>
      </c>
    </row>
    <row r="17" spans="1:23" s="10" customFormat="1" ht="202.5" customHeight="1">
      <c r="A17" s="8">
        <v>4</v>
      </c>
      <c r="B17" s="59" t="s">
        <v>232</v>
      </c>
      <c r="C17" s="59" t="s">
        <v>99</v>
      </c>
      <c r="D17" s="59" t="s">
        <v>191</v>
      </c>
      <c r="E17" s="51">
        <v>1</v>
      </c>
      <c r="F17" s="52">
        <v>811</v>
      </c>
      <c r="G17" s="53" t="s">
        <v>1081</v>
      </c>
      <c r="H17" s="53" t="s">
        <v>501</v>
      </c>
      <c r="I17" s="54">
        <v>20073641001477</v>
      </c>
      <c r="J17" s="55" t="s">
        <v>184</v>
      </c>
      <c r="K17" s="55" t="s">
        <v>185</v>
      </c>
      <c r="L17" s="55" t="s">
        <v>228</v>
      </c>
      <c r="M17" s="55" t="s">
        <v>657</v>
      </c>
      <c r="N17" s="55" t="s">
        <v>230</v>
      </c>
      <c r="O17" s="56">
        <v>1075226302.48</v>
      </c>
      <c r="P17" s="56">
        <v>0</v>
      </c>
      <c r="Q17" s="56">
        <v>21506616.059999999</v>
      </c>
      <c r="R17" s="56">
        <v>31323538.949999999</v>
      </c>
      <c r="S17" s="57" t="s">
        <v>1387</v>
      </c>
      <c r="T17" s="56">
        <v>1065409379.59</v>
      </c>
      <c r="U17" s="55" t="s">
        <v>658</v>
      </c>
      <c r="V17" s="53" t="s">
        <v>1605</v>
      </c>
      <c r="W17" s="9">
        <f>IF(OR(LEFT(I17)="7",LEFT(I17,1)="8"),VALUE(RIGHT(I17,3)),VALUE(RIGHT(I17,4)))</f>
        <v>1477</v>
      </c>
    </row>
    <row r="18" spans="1:23" s="10" customFormat="1" ht="213.75">
      <c r="A18" s="8">
        <v>4</v>
      </c>
      <c r="B18" s="59" t="s">
        <v>232</v>
      </c>
      <c r="C18" s="59" t="s">
        <v>99</v>
      </c>
      <c r="D18" s="59" t="s">
        <v>191</v>
      </c>
      <c r="E18" s="51">
        <v>1</v>
      </c>
      <c r="F18" s="52">
        <v>911</v>
      </c>
      <c r="G18" s="53" t="s">
        <v>1143</v>
      </c>
      <c r="H18" s="53" t="s">
        <v>501</v>
      </c>
      <c r="I18" s="54">
        <v>20120491101560</v>
      </c>
      <c r="J18" s="55" t="s">
        <v>1055</v>
      </c>
      <c r="K18" s="55" t="s">
        <v>1056</v>
      </c>
      <c r="L18" s="55" t="s">
        <v>228</v>
      </c>
      <c r="M18" s="55" t="s">
        <v>640</v>
      </c>
      <c r="N18" s="55" t="s">
        <v>650</v>
      </c>
      <c r="O18" s="56">
        <v>95511160.310000002</v>
      </c>
      <c r="P18" s="56">
        <v>0</v>
      </c>
      <c r="Q18" s="56">
        <v>4571681.42</v>
      </c>
      <c r="R18" s="56">
        <v>31905430.75</v>
      </c>
      <c r="S18" s="57" t="s">
        <v>1388</v>
      </c>
      <c r="T18" s="56">
        <v>68177410.980000004</v>
      </c>
      <c r="U18" s="55" t="s">
        <v>231</v>
      </c>
      <c r="V18" s="53" t="s">
        <v>1321</v>
      </c>
      <c r="W18" s="9">
        <f>IF(OR(LEFT(I18)="7",LEFT(I18,1)="8"),VALUE(RIGHT(I18,3)),VALUE(RIGHT(I18,4)))</f>
        <v>1560</v>
      </c>
    </row>
    <row r="19" spans="1:23" s="10" customFormat="1" ht="202.5" customHeight="1">
      <c r="A19" s="8">
        <v>4</v>
      </c>
      <c r="B19" s="59" t="s">
        <v>232</v>
      </c>
      <c r="C19" s="59" t="s">
        <v>99</v>
      </c>
      <c r="D19" s="59" t="s">
        <v>191</v>
      </c>
      <c r="E19" s="51">
        <v>1</v>
      </c>
      <c r="F19" s="52">
        <v>911</v>
      </c>
      <c r="G19" s="53" t="s">
        <v>1143</v>
      </c>
      <c r="H19" s="53" t="s">
        <v>501</v>
      </c>
      <c r="I19" s="54">
        <v>20120491101561</v>
      </c>
      <c r="J19" s="55" t="s">
        <v>1057</v>
      </c>
      <c r="K19" s="55" t="s">
        <v>1058</v>
      </c>
      <c r="L19" s="55" t="s">
        <v>228</v>
      </c>
      <c r="M19" s="55" t="s">
        <v>640</v>
      </c>
      <c r="N19" s="55" t="s">
        <v>650</v>
      </c>
      <c r="O19" s="56">
        <v>100820374.84999999</v>
      </c>
      <c r="P19" s="56">
        <v>200000130.09999999</v>
      </c>
      <c r="Q19" s="56">
        <v>8777895.4800000004</v>
      </c>
      <c r="R19" s="56">
        <v>209175114.77000001</v>
      </c>
      <c r="S19" s="57" t="s">
        <v>1606</v>
      </c>
      <c r="T19" s="56">
        <v>100423285.66</v>
      </c>
      <c r="U19" s="55" t="s">
        <v>231</v>
      </c>
      <c r="V19" s="53" t="s">
        <v>1322</v>
      </c>
      <c r="W19" s="9">
        <f>IF(OR(LEFT(I19)="7",LEFT(I19,1)="8"),VALUE(RIGHT(I19,3)),VALUE(RIGHT(I19,4)))</f>
        <v>1561</v>
      </c>
    </row>
    <row r="20" spans="1:23" s="23" customFormat="1" ht="23.25" customHeight="1" outlineLevel="3">
      <c r="A20" s="21"/>
      <c r="B20" s="64" t="s">
        <v>652</v>
      </c>
      <c r="C20" s="65"/>
      <c r="D20" s="65"/>
      <c r="E20" s="35">
        <f>SUBTOTAL(9,E21:E29)</f>
        <v>5</v>
      </c>
      <c r="F20" s="36"/>
      <c r="G20" s="36"/>
      <c r="H20" s="36"/>
      <c r="I20" s="37"/>
      <c r="J20" s="36"/>
      <c r="K20" s="36"/>
      <c r="L20" s="36"/>
      <c r="M20" s="36"/>
      <c r="N20" s="36"/>
      <c r="O20" s="38"/>
      <c r="P20" s="39"/>
      <c r="Q20" s="39"/>
      <c r="R20" s="39"/>
      <c r="S20" s="36"/>
      <c r="T20" s="39"/>
      <c r="U20" s="36"/>
      <c r="V20" s="40"/>
      <c r="W20" s="22"/>
    </row>
    <row r="21" spans="1:23" s="26" customFormat="1" ht="15" outlineLevel="1">
      <c r="A21" s="24"/>
      <c r="B21" s="66" t="s">
        <v>664</v>
      </c>
      <c r="C21" s="67" t="s">
        <v>662</v>
      </c>
      <c r="D21" s="67"/>
      <c r="E21" s="41">
        <f>SUBTOTAL(9,E22:E25)</f>
        <v>3</v>
      </c>
      <c r="F21" s="42"/>
      <c r="G21" s="42"/>
      <c r="H21" s="42"/>
      <c r="I21" s="43"/>
      <c r="J21" s="42"/>
      <c r="K21" s="42"/>
      <c r="L21" s="42"/>
      <c r="M21" s="42"/>
      <c r="N21" s="42"/>
      <c r="O21" s="44"/>
      <c r="P21" s="44"/>
      <c r="Q21" s="44"/>
      <c r="R21" s="44"/>
      <c r="S21" s="42"/>
      <c r="T21" s="44"/>
      <c r="U21" s="42"/>
      <c r="V21" s="45"/>
      <c r="W21" s="25"/>
    </row>
    <row r="22" spans="1:23" s="29" customFormat="1" ht="15" outlineLevel="2">
      <c r="A22" s="27"/>
      <c r="B22" s="62" t="s">
        <v>272</v>
      </c>
      <c r="C22" s="63"/>
      <c r="D22" s="63"/>
      <c r="E22" s="46">
        <f>SUBTOTAL(9,E23:E25)</f>
        <v>3</v>
      </c>
      <c r="F22" s="47"/>
      <c r="G22" s="47"/>
      <c r="H22" s="47"/>
      <c r="I22" s="48"/>
      <c r="J22" s="47"/>
      <c r="K22" s="47"/>
      <c r="L22" s="47"/>
      <c r="M22" s="47"/>
      <c r="N22" s="47"/>
      <c r="O22" s="49"/>
      <c r="P22" s="49"/>
      <c r="Q22" s="49"/>
      <c r="R22" s="49"/>
      <c r="S22" s="47"/>
      <c r="T22" s="49"/>
      <c r="U22" s="47"/>
      <c r="V22" s="50"/>
      <c r="W22" s="28"/>
    </row>
    <row r="23" spans="1:23" s="10" customFormat="1" ht="202.5" customHeight="1">
      <c r="A23" s="8">
        <v>5</v>
      </c>
      <c r="B23" s="59" t="s">
        <v>652</v>
      </c>
      <c r="C23" s="59" t="s">
        <v>99</v>
      </c>
      <c r="D23" s="59" t="s">
        <v>191</v>
      </c>
      <c r="E23" s="51">
        <v>1</v>
      </c>
      <c r="F23" s="52">
        <v>121</v>
      </c>
      <c r="G23" s="53" t="s">
        <v>1034</v>
      </c>
      <c r="H23" s="53" t="s">
        <v>501</v>
      </c>
      <c r="I23" s="54">
        <v>20120512101557</v>
      </c>
      <c r="J23" s="55" t="s">
        <v>1035</v>
      </c>
      <c r="K23" s="55" t="s">
        <v>1036</v>
      </c>
      <c r="L23" s="55" t="s">
        <v>228</v>
      </c>
      <c r="M23" s="55" t="s">
        <v>379</v>
      </c>
      <c r="N23" s="55" t="s">
        <v>230</v>
      </c>
      <c r="O23" s="56">
        <v>250891160.62</v>
      </c>
      <c r="P23" s="56">
        <v>0</v>
      </c>
      <c r="Q23" s="56">
        <v>14834928.25</v>
      </c>
      <c r="R23" s="56">
        <v>233117.07</v>
      </c>
      <c r="S23" s="57" t="s">
        <v>1607</v>
      </c>
      <c r="T23" s="56">
        <v>265384276.90000001</v>
      </c>
      <c r="U23" s="55" t="s">
        <v>658</v>
      </c>
      <c r="V23" s="53" t="s">
        <v>1608</v>
      </c>
      <c r="W23" s="9">
        <f>IF(OR(LEFT(I23)="7",LEFT(I23,1)="8"),VALUE(RIGHT(I23,3)),VALUE(RIGHT(I23,4)))</f>
        <v>1557</v>
      </c>
    </row>
    <row r="24" spans="1:23" s="10" customFormat="1" ht="202.5" customHeight="1">
      <c r="A24" s="8">
        <v>5</v>
      </c>
      <c r="B24" s="59" t="s">
        <v>652</v>
      </c>
      <c r="C24" s="59" t="s">
        <v>99</v>
      </c>
      <c r="D24" s="59" t="s">
        <v>191</v>
      </c>
      <c r="E24" s="51">
        <v>1</v>
      </c>
      <c r="F24" s="52" t="s">
        <v>1059</v>
      </c>
      <c r="G24" s="53" t="s">
        <v>1060</v>
      </c>
      <c r="H24" s="53" t="s">
        <v>501</v>
      </c>
      <c r="I24" s="54" t="s">
        <v>764</v>
      </c>
      <c r="J24" s="55" t="s">
        <v>765</v>
      </c>
      <c r="K24" s="55" t="s">
        <v>63</v>
      </c>
      <c r="L24" s="55" t="s">
        <v>228</v>
      </c>
      <c r="M24" s="55" t="s">
        <v>379</v>
      </c>
      <c r="N24" s="55" t="s">
        <v>650</v>
      </c>
      <c r="O24" s="56">
        <v>51869821.149999999</v>
      </c>
      <c r="P24" s="56">
        <v>23078578.690000001</v>
      </c>
      <c r="Q24" s="56">
        <v>3106301.25</v>
      </c>
      <c r="R24" s="56">
        <v>10319393.970000001</v>
      </c>
      <c r="S24" s="57" t="s">
        <v>1609</v>
      </c>
      <c r="T24" s="56">
        <v>99901870.510000005</v>
      </c>
      <c r="U24" s="55" t="s">
        <v>658</v>
      </c>
      <c r="V24" s="53" t="s">
        <v>1610</v>
      </c>
      <c r="W24" s="9">
        <f>IF(OR(LEFT(I24)="7",LEFT(I24,1)="8"),VALUE(RIGHT(I24,3)),VALUE(RIGHT(I24,4)))</f>
        <v>31</v>
      </c>
    </row>
    <row r="25" spans="1:23" s="10" customFormat="1" ht="202.5" customHeight="1">
      <c r="A25" s="8">
        <v>5</v>
      </c>
      <c r="B25" s="59" t="s">
        <v>652</v>
      </c>
      <c r="C25" s="59" t="s">
        <v>99</v>
      </c>
      <c r="D25" s="59" t="s">
        <v>191</v>
      </c>
      <c r="E25" s="51">
        <v>1</v>
      </c>
      <c r="F25" s="52" t="s">
        <v>1059</v>
      </c>
      <c r="G25" s="53" t="s">
        <v>1060</v>
      </c>
      <c r="H25" s="53" t="s">
        <v>501</v>
      </c>
      <c r="I25" s="54" t="s">
        <v>1061</v>
      </c>
      <c r="J25" s="55" t="s">
        <v>1062</v>
      </c>
      <c r="K25" s="55" t="s">
        <v>1063</v>
      </c>
      <c r="L25" s="55" t="s">
        <v>228</v>
      </c>
      <c r="M25" s="55" t="s">
        <v>379</v>
      </c>
      <c r="N25" s="55" t="s">
        <v>230</v>
      </c>
      <c r="O25" s="56">
        <v>33652441.780000001</v>
      </c>
      <c r="P25" s="56">
        <v>61389319.810000002</v>
      </c>
      <c r="Q25" s="56">
        <v>3476387.15</v>
      </c>
      <c r="R25" s="56">
        <v>28193144.829999998</v>
      </c>
      <c r="S25" s="57" t="s">
        <v>1611</v>
      </c>
      <c r="T25" s="56">
        <v>70302246.209999993</v>
      </c>
      <c r="U25" s="55" t="s">
        <v>658</v>
      </c>
      <c r="V25" s="53" t="s">
        <v>1612</v>
      </c>
      <c r="W25" s="9">
        <f>IF(OR(LEFT(I25)="7",LEFT(I25,1)="8"),VALUE(RIGHT(I25,3)),VALUE(RIGHT(I25,4)))</f>
        <v>1563</v>
      </c>
    </row>
    <row r="26" spans="1:23" s="26" customFormat="1" ht="15" outlineLevel="1">
      <c r="A26" s="24"/>
      <c r="B26" s="66" t="s">
        <v>163</v>
      </c>
      <c r="C26" s="67"/>
      <c r="D26" s="67"/>
      <c r="E26" s="41">
        <f>SUBTOTAL(9,E27:E29)</f>
        <v>2</v>
      </c>
      <c r="F26" s="42"/>
      <c r="G26" s="42"/>
      <c r="H26" s="42"/>
      <c r="I26" s="43"/>
      <c r="J26" s="42"/>
      <c r="K26" s="42"/>
      <c r="L26" s="42"/>
      <c r="M26" s="42"/>
      <c r="N26" s="42"/>
      <c r="O26" s="44"/>
      <c r="P26" s="44"/>
      <c r="Q26" s="44"/>
      <c r="R26" s="44"/>
      <c r="S26" s="42"/>
      <c r="T26" s="44"/>
      <c r="U26" s="42"/>
      <c r="V26" s="45"/>
      <c r="W26" s="25"/>
    </row>
    <row r="27" spans="1:23" s="29" customFormat="1" ht="15" outlineLevel="2">
      <c r="A27" s="27"/>
      <c r="B27" s="62" t="s">
        <v>272</v>
      </c>
      <c r="C27" s="63"/>
      <c r="D27" s="63"/>
      <c r="E27" s="46">
        <f>SUBTOTAL(9,E28:E29)</f>
        <v>2</v>
      </c>
      <c r="F27" s="47"/>
      <c r="G27" s="47"/>
      <c r="H27" s="47"/>
      <c r="I27" s="48"/>
      <c r="J27" s="47"/>
      <c r="K27" s="47"/>
      <c r="L27" s="47"/>
      <c r="M27" s="47"/>
      <c r="N27" s="47"/>
      <c r="O27" s="49"/>
      <c r="P27" s="49"/>
      <c r="Q27" s="49"/>
      <c r="R27" s="49"/>
      <c r="S27" s="47"/>
      <c r="T27" s="49"/>
      <c r="U27" s="47"/>
      <c r="V27" s="50"/>
      <c r="W27" s="28"/>
    </row>
    <row r="28" spans="1:23" s="10" customFormat="1" ht="157.5">
      <c r="A28" s="8">
        <v>5</v>
      </c>
      <c r="B28" s="59" t="s">
        <v>652</v>
      </c>
      <c r="C28" s="59" t="s">
        <v>64</v>
      </c>
      <c r="D28" s="59" t="s">
        <v>191</v>
      </c>
      <c r="E28" s="51">
        <v>1</v>
      </c>
      <c r="F28" s="52">
        <v>211</v>
      </c>
      <c r="G28" s="53" t="s">
        <v>1514</v>
      </c>
      <c r="H28" s="53" t="s">
        <v>1513</v>
      </c>
      <c r="I28" s="54">
        <v>20180521101602</v>
      </c>
      <c r="J28" s="55" t="s">
        <v>1512</v>
      </c>
      <c r="K28" s="55" t="s">
        <v>1511</v>
      </c>
      <c r="L28" s="55" t="s">
        <v>228</v>
      </c>
      <c r="M28" s="55" t="s">
        <v>379</v>
      </c>
      <c r="N28" s="55" t="s">
        <v>230</v>
      </c>
      <c r="O28" s="56">
        <v>354131874.88999999</v>
      </c>
      <c r="P28" s="56">
        <v>0.03</v>
      </c>
      <c r="Q28" s="56">
        <v>14062860.42</v>
      </c>
      <c r="R28" s="56">
        <v>231787045.41999999</v>
      </c>
      <c r="S28" s="57" t="s">
        <v>1510</v>
      </c>
      <c r="T28" s="56">
        <v>136407689.91999999</v>
      </c>
      <c r="U28" s="55" t="s">
        <v>658</v>
      </c>
      <c r="V28" s="53" t="s">
        <v>1509</v>
      </c>
      <c r="W28" s="9">
        <f>IF(OR(LEFT(I28)="7",LEFT(I28,1)="8"),VALUE(RIGHT(I28,3)),VALUE(RIGHT(I28,4)))</f>
        <v>1602</v>
      </c>
    </row>
    <row r="29" spans="1:23" s="10" customFormat="1" ht="202.5" customHeight="1">
      <c r="A29" s="8">
        <v>5</v>
      </c>
      <c r="B29" s="59" t="s">
        <v>652</v>
      </c>
      <c r="C29" s="59" t="s">
        <v>64</v>
      </c>
      <c r="D29" s="59" t="s">
        <v>191</v>
      </c>
      <c r="E29" s="51">
        <v>1</v>
      </c>
      <c r="F29" s="52">
        <v>612</v>
      </c>
      <c r="G29" s="53" t="s">
        <v>115</v>
      </c>
      <c r="H29" s="53" t="s">
        <v>115</v>
      </c>
      <c r="I29" s="54">
        <v>20070561201459</v>
      </c>
      <c r="J29" s="55" t="s">
        <v>114</v>
      </c>
      <c r="K29" s="55" t="s">
        <v>168</v>
      </c>
      <c r="L29" s="55" t="s">
        <v>683</v>
      </c>
      <c r="M29" s="55" t="s">
        <v>622</v>
      </c>
      <c r="N29" s="55" t="s">
        <v>230</v>
      </c>
      <c r="O29" s="56">
        <v>21682467.190000001</v>
      </c>
      <c r="P29" s="56">
        <v>0</v>
      </c>
      <c r="Q29" s="56">
        <v>3815.77</v>
      </c>
      <c r="R29" s="56">
        <v>114489.32</v>
      </c>
      <c r="S29" s="57" t="s">
        <v>1613</v>
      </c>
      <c r="T29" s="56">
        <v>21571793.640000001</v>
      </c>
      <c r="U29" s="55" t="s">
        <v>231</v>
      </c>
      <c r="V29" s="53" t="s">
        <v>1614</v>
      </c>
      <c r="W29" s="9">
        <f>IF(OR(LEFT(I29)="7",LEFT(I29,1)="8"),VALUE(RIGHT(I29,3)),VALUE(RIGHT(I29,4)))</f>
        <v>1459</v>
      </c>
    </row>
    <row r="30" spans="1:23" s="23" customFormat="1" ht="35.25" customHeight="1" outlineLevel="3">
      <c r="A30" s="21"/>
      <c r="B30" s="64" t="s">
        <v>101</v>
      </c>
      <c r="C30" s="65"/>
      <c r="D30" s="65"/>
      <c r="E30" s="35">
        <f>SUBTOTAL(9,E33:E123)</f>
        <v>84</v>
      </c>
      <c r="F30" s="36"/>
      <c r="G30" s="36"/>
      <c r="H30" s="36"/>
      <c r="I30" s="37"/>
      <c r="J30" s="36"/>
      <c r="K30" s="36"/>
      <c r="L30" s="36"/>
      <c r="M30" s="36"/>
      <c r="N30" s="36"/>
      <c r="O30" s="38"/>
      <c r="P30" s="39"/>
      <c r="Q30" s="39"/>
      <c r="R30" s="39"/>
      <c r="S30" s="36"/>
      <c r="T30" s="39"/>
      <c r="U30" s="36"/>
      <c r="V30" s="40"/>
      <c r="W30" s="22"/>
    </row>
    <row r="31" spans="1:23" s="26" customFormat="1" ht="15" outlineLevel="1">
      <c r="A31" s="24"/>
      <c r="B31" s="66" t="s">
        <v>664</v>
      </c>
      <c r="C31" s="67" t="s">
        <v>662</v>
      </c>
      <c r="D31" s="67"/>
      <c r="E31" s="41">
        <f>SUBTOTAL(9,E33:E109)</f>
        <v>75</v>
      </c>
      <c r="F31" s="42"/>
      <c r="G31" s="42"/>
      <c r="H31" s="42"/>
      <c r="I31" s="43"/>
      <c r="J31" s="42"/>
      <c r="K31" s="42"/>
      <c r="L31" s="42"/>
      <c r="M31" s="42"/>
      <c r="N31" s="42"/>
      <c r="O31" s="44"/>
      <c r="P31" s="44"/>
      <c r="Q31" s="44"/>
      <c r="R31" s="44"/>
      <c r="S31" s="42"/>
      <c r="T31" s="44"/>
      <c r="U31" s="42"/>
      <c r="V31" s="45"/>
      <c r="W31" s="25"/>
    </row>
    <row r="32" spans="1:23" s="29" customFormat="1" ht="15" outlineLevel="2">
      <c r="A32" s="27"/>
      <c r="B32" s="62" t="s">
        <v>272</v>
      </c>
      <c r="C32" s="63"/>
      <c r="D32" s="63"/>
      <c r="E32" s="46">
        <f>SUBTOTAL(9,E33:E93)</f>
        <v>61</v>
      </c>
      <c r="F32" s="47"/>
      <c r="G32" s="47"/>
      <c r="H32" s="47"/>
      <c r="I32" s="48"/>
      <c r="J32" s="47"/>
      <c r="K32" s="47"/>
      <c r="L32" s="47"/>
      <c r="M32" s="47"/>
      <c r="N32" s="47"/>
      <c r="O32" s="49"/>
      <c r="P32" s="49"/>
      <c r="Q32" s="49"/>
      <c r="R32" s="49"/>
      <c r="S32" s="47"/>
      <c r="T32" s="49"/>
      <c r="U32" s="47"/>
      <c r="V32" s="50"/>
      <c r="W32" s="28"/>
    </row>
    <row r="33" spans="1:23" s="10" customFormat="1" ht="258.75">
      <c r="A33" s="8">
        <v>6</v>
      </c>
      <c r="B33" s="59" t="s">
        <v>101</v>
      </c>
      <c r="C33" s="59" t="s">
        <v>99</v>
      </c>
      <c r="D33" s="59" t="s">
        <v>191</v>
      </c>
      <c r="E33" s="51">
        <v>1</v>
      </c>
      <c r="F33" s="52">
        <v>210</v>
      </c>
      <c r="G33" s="53" t="s">
        <v>654</v>
      </c>
      <c r="H33" s="53" t="s">
        <v>501</v>
      </c>
      <c r="I33" s="54">
        <v>20110621001545</v>
      </c>
      <c r="J33" s="55" t="s">
        <v>948</v>
      </c>
      <c r="K33" s="55" t="s">
        <v>949</v>
      </c>
      <c r="L33" s="55" t="s">
        <v>228</v>
      </c>
      <c r="M33" s="55" t="s">
        <v>657</v>
      </c>
      <c r="N33" s="55" t="s">
        <v>165</v>
      </c>
      <c r="O33" s="56">
        <v>7741091660.1999998</v>
      </c>
      <c r="P33" s="56">
        <v>800000000</v>
      </c>
      <c r="Q33" s="56">
        <v>480490674.99000001</v>
      </c>
      <c r="R33" s="56">
        <v>641374923.86000001</v>
      </c>
      <c r="S33" s="57" t="s">
        <v>1615</v>
      </c>
      <c r="T33" s="56">
        <v>8380207411.3299999</v>
      </c>
      <c r="U33" s="55" t="s">
        <v>231</v>
      </c>
      <c r="V33" s="53" t="s">
        <v>1616</v>
      </c>
      <c r="W33" s="9">
        <f t="shared" ref="W33:W64" si="0">IF(OR(LEFT(I33)="7",LEFT(I33,1)="8"),VALUE(RIGHT(I33,3)),VALUE(RIGHT(I33,4)))</f>
        <v>1545</v>
      </c>
    </row>
    <row r="34" spans="1:23" s="10" customFormat="1" ht="270">
      <c r="A34" s="8">
        <v>6</v>
      </c>
      <c r="B34" s="59" t="s">
        <v>101</v>
      </c>
      <c r="C34" s="59" t="s">
        <v>99</v>
      </c>
      <c r="D34" s="59" t="s">
        <v>191</v>
      </c>
      <c r="E34" s="51">
        <v>1</v>
      </c>
      <c r="F34" s="52">
        <v>210</v>
      </c>
      <c r="G34" s="53" t="s">
        <v>654</v>
      </c>
      <c r="H34" s="53" t="s">
        <v>501</v>
      </c>
      <c r="I34" s="54">
        <v>20120621001550</v>
      </c>
      <c r="J34" s="55" t="s">
        <v>1010</v>
      </c>
      <c r="K34" s="55" t="s">
        <v>1011</v>
      </c>
      <c r="L34" s="55" t="s">
        <v>228</v>
      </c>
      <c r="M34" s="55" t="s">
        <v>657</v>
      </c>
      <c r="N34" s="55" t="s">
        <v>165</v>
      </c>
      <c r="O34" s="56">
        <v>5793502945.0699997</v>
      </c>
      <c r="P34" s="56">
        <v>0</v>
      </c>
      <c r="Q34" s="56">
        <v>321904774.10000002</v>
      </c>
      <c r="R34" s="56">
        <v>339507323.36000001</v>
      </c>
      <c r="S34" s="57" t="s">
        <v>1617</v>
      </c>
      <c r="T34" s="56">
        <v>5775900395.8100004</v>
      </c>
      <c r="U34" s="55" t="s">
        <v>231</v>
      </c>
      <c r="V34" s="53" t="s">
        <v>1618</v>
      </c>
      <c r="W34" s="9">
        <f t="shared" si="0"/>
        <v>1550</v>
      </c>
    </row>
    <row r="35" spans="1:23" s="10" customFormat="1" ht="225" customHeight="1">
      <c r="A35" s="8">
        <v>6</v>
      </c>
      <c r="B35" s="59" t="s">
        <v>101</v>
      </c>
      <c r="C35" s="59" t="s">
        <v>99</v>
      </c>
      <c r="D35" s="59" t="s">
        <v>191</v>
      </c>
      <c r="E35" s="51">
        <v>1</v>
      </c>
      <c r="F35" s="52">
        <v>211</v>
      </c>
      <c r="G35" s="53" t="s">
        <v>215</v>
      </c>
      <c r="H35" s="53" t="s">
        <v>501</v>
      </c>
      <c r="I35" s="54">
        <v>20010620001161</v>
      </c>
      <c r="J35" s="55" t="s">
        <v>1206</v>
      </c>
      <c r="K35" s="55" t="s">
        <v>1207</v>
      </c>
      <c r="L35" s="55" t="s">
        <v>228</v>
      </c>
      <c r="M35" s="55" t="s">
        <v>229</v>
      </c>
      <c r="N35" s="55" t="s">
        <v>165</v>
      </c>
      <c r="O35" s="56">
        <v>220971520822.41</v>
      </c>
      <c r="P35" s="56">
        <v>35561335955.980003</v>
      </c>
      <c r="Q35" s="56">
        <v>13646796776.01</v>
      </c>
      <c r="R35" s="56">
        <v>23488809354.48</v>
      </c>
      <c r="S35" s="57" t="s">
        <v>1619</v>
      </c>
      <c r="T35" s="56">
        <v>246690844199.92001</v>
      </c>
      <c r="U35" s="55" t="s">
        <v>231</v>
      </c>
      <c r="V35" s="53" t="s">
        <v>1620</v>
      </c>
      <c r="W35" s="9">
        <f t="shared" si="0"/>
        <v>1161</v>
      </c>
    </row>
    <row r="36" spans="1:23" s="10" customFormat="1" ht="202.5" customHeight="1">
      <c r="A36" s="8">
        <v>6</v>
      </c>
      <c r="B36" s="59" t="s">
        <v>101</v>
      </c>
      <c r="C36" s="59" t="s">
        <v>99</v>
      </c>
      <c r="D36" s="59" t="s">
        <v>191</v>
      </c>
      <c r="E36" s="51">
        <v>1</v>
      </c>
      <c r="F36" s="52">
        <v>212</v>
      </c>
      <c r="G36" s="53" t="s">
        <v>216</v>
      </c>
      <c r="H36" s="53" t="s">
        <v>501</v>
      </c>
      <c r="I36" s="54">
        <v>700003100051</v>
      </c>
      <c r="J36" s="55" t="s">
        <v>495</v>
      </c>
      <c r="K36" s="55" t="s">
        <v>183</v>
      </c>
      <c r="L36" s="55" t="s">
        <v>228</v>
      </c>
      <c r="M36" s="55" t="s">
        <v>657</v>
      </c>
      <c r="N36" s="55" t="s">
        <v>770</v>
      </c>
      <c r="O36" s="56">
        <v>2130851.29</v>
      </c>
      <c r="P36" s="56">
        <v>0</v>
      </c>
      <c r="Q36" s="56">
        <v>122541.79</v>
      </c>
      <c r="R36" s="56">
        <v>14614.49</v>
      </c>
      <c r="S36" s="57" t="s">
        <v>1621</v>
      </c>
      <c r="T36" s="56">
        <v>2238778.59</v>
      </c>
      <c r="U36" s="55" t="s">
        <v>231</v>
      </c>
      <c r="V36" s="53" t="s">
        <v>1558</v>
      </c>
      <c r="W36" s="9">
        <f t="shared" si="0"/>
        <v>51</v>
      </c>
    </row>
    <row r="37" spans="1:23" s="10" customFormat="1" ht="266.25" customHeight="1">
      <c r="A37" s="8">
        <v>6</v>
      </c>
      <c r="B37" s="59" t="s">
        <v>101</v>
      </c>
      <c r="C37" s="59" t="s">
        <v>99</v>
      </c>
      <c r="D37" s="59" t="s">
        <v>191</v>
      </c>
      <c r="E37" s="51">
        <v>1</v>
      </c>
      <c r="F37" s="52">
        <v>212</v>
      </c>
      <c r="G37" s="53" t="s">
        <v>216</v>
      </c>
      <c r="H37" s="53" t="s">
        <v>501</v>
      </c>
      <c r="I37" s="54">
        <v>20020641001235</v>
      </c>
      <c r="J37" s="55" t="s">
        <v>679</v>
      </c>
      <c r="K37" s="55" t="s">
        <v>1082</v>
      </c>
      <c r="L37" s="55" t="s">
        <v>513</v>
      </c>
      <c r="M37" s="55" t="s">
        <v>398</v>
      </c>
      <c r="N37" s="55" t="s">
        <v>230</v>
      </c>
      <c r="O37" s="56">
        <v>2822246541.8299999</v>
      </c>
      <c r="P37" s="56">
        <v>32347896.41</v>
      </c>
      <c r="Q37" s="56">
        <v>165069324.05000001</v>
      </c>
      <c r="R37" s="56">
        <v>44299598.310000002</v>
      </c>
      <c r="S37" s="57" t="s">
        <v>1520</v>
      </c>
      <c r="T37" s="56">
        <v>2975364163.98</v>
      </c>
      <c r="U37" s="55" t="s">
        <v>231</v>
      </c>
      <c r="V37" s="53" t="s">
        <v>1622</v>
      </c>
      <c r="W37" s="9">
        <f t="shared" si="0"/>
        <v>1235</v>
      </c>
    </row>
    <row r="38" spans="1:23" s="10" customFormat="1" ht="202.5" customHeight="1">
      <c r="A38" s="8">
        <v>6</v>
      </c>
      <c r="B38" s="59" t="s">
        <v>101</v>
      </c>
      <c r="C38" s="59" t="s">
        <v>99</v>
      </c>
      <c r="D38" s="59" t="s">
        <v>191</v>
      </c>
      <c r="E38" s="51">
        <v>1</v>
      </c>
      <c r="F38" s="52">
        <v>213</v>
      </c>
      <c r="G38" s="53" t="s">
        <v>756</v>
      </c>
      <c r="H38" s="53" t="s">
        <v>501</v>
      </c>
      <c r="I38" s="54">
        <v>20000620001120</v>
      </c>
      <c r="J38" s="55" t="s">
        <v>1037</v>
      </c>
      <c r="K38" s="55" t="s">
        <v>169</v>
      </c>
      <c r="L38" s="55" t="s">
        <v>228</v>
      </c>
      <c r="M38" s="55" t="s">
        <v>229</v>
      </c>
      <c r="N38" s="55" t="s">
        <v>230</v>
      </c>
      <c r="O38" s="56">
        <v>1034310239.3200001</v>
      </c>
      <c r="P38" s="56">
        <v>55537053.369999997</v>
      </c>
      <c r="Q38" s="56">
        <v>61230608.740000002</v>
      </c>
      <c r="R38" s="56">
        <v>68220178.700000003</v>
      </c>
      <c r="S38" s="57" t="s">
        <v>1623</v>
      </c>
      <c r="T38" s="56">
        <v>1082857722.73</v>
      </c>
      <c r="U38" s="55" t="s">
        <v>231</v>
      </c>
      <c r="V38" s="53" t="s">
        <v>1624</v>
      </c>
      <c r="W38" s="9">
        <f t="shared" si="0"/>
        <v>1120</v>
      </c>
    </row>
    <row r="39" spans="1:23" s="10" customFormat="1" ht="238.5" customHeight="1">
      <c r="A39" s="8">
        <v>6</v>
      </c>
      <c r="B39" s="59" t="s">
        <v>101</v>
      </c>
      <c r="C39" s="59" t="s">
        <v>99</v>
      </c>
      <c r="D39" s="59" t="s">
        <v>191</v>
      </c>
      <c r="E39" s="51">
        <v>1</v>
      </c>
      <c r="F39" s="52">
        <v>215</v>
      </c>
      <c r="G39" s="53" t="s">
        <v>516</v>
      </c>
      <c r="H39" s="53" t="s">
        <v>501</v>
      </c>
      <c r="I39" s="54">
        <v>20120621501551</v>
      </c>
      <c r="J39" s="55" t="s">
        <v>1012</v>
      </c>
      <c r="K39" s="55" t="s">
        <v>1013</v>
      </c>
      <c r="L39" s="55" t="s">
        <v>228</v>
      </c>
      <c r="M39" s="55" t="s">
        <v>565</v>
      </c>
      <c r="N39" s="55" t="s">
        <v>230</v>
      </c>
      <c r="O39" s="56">
        <v>2384894136.6100001</v>
      </c>
      <c r="P39" s="56">
        <v>258780572.50999999</v>
      </c>
      <c r="Q39" s="56">
        <v>65939955.93</v>
      </c>
      <c r="R39" s="56">
        <v>3558012.58</v>
      </c>
      <c r="S39" s="57" t="s">
        <v>1625</v>
      </c>
      <c r="T39" s="56">
        <v>2706056652.4699998</v>
      </c>
      <c r="U39" s="55" t="s">
        <v>231</v>
      </c>
      <c r="V39" s="53" t="s">
        <v>1626</v>
      </c>
      <c r="W39" s="9">
        <f t="shared" si="0"/>
        <v>1551</v>
      </c>
    </row>
    <row r="40" spans="1:23" s="10" customFormat="1" ht="213.75" customHeight="1">
      <c r="A40" s="8">
        <v>6</v>
      </c>
      <c r="B40" s="59" t="s">
        <v>101</v>
      </c>
      <c r="C40" s="59" t="s">
        <v>99</v>
      </c>
      <c r="D40" s="59" t="s">
        <v>191</v>
      </c>
      <c r="E40" s="51">
        <v>1</v>
      </c>
      <c r="F40" s="52">
        <v>410</v>
      </c>
      <c r="G40" s="53" t="s">
        <v>677</v>
      </c>
      <c r="H40" s="53" t="s">
        <v>501</v>
      </c>
      <c r="I40" s="54">
        <v>700006810050</v>
      </c>
      <c r="J40" s="55" t="s">
        <v>678</v>
      </c>
      <c r="K40" s="55" t="s">
        <v>1115</v>
      </c>
      <c r="L40" s="55" t="s">
        <v>228</v>
      </c>
      <c r="M40" s="55" t="s">
        <v>657</v>
      </c>
      <c r="N40" s="55" t="s">
        <v>230</v>
      </c>
      <c r="O40" s="56">
        <v>6326268.96</v>
      </c>
      <c r="P40" s="56">
        <v>8331131</v>
      </c>
      <c r="Q40" s="56">
        <v>328753.7</v>
      </c>
      <c r="R40" s="56">
        <v>4479740.12</v>
      </c>
      <c r="S40" s="57" t="s">
        <v>1627</v>
      </c>
      <c r="T40" s="56">
        <v>10506413.539999999</v>
      </c>
      <c r="U40" s="55" t="s">
        <v>231</v>
      </c>
      <c r="V40" s="53" t="s">
        <v>1628</v>
      </c>
      <c r="W40" s="9">
        <f t="shared" si="0"/>
        <v>50</v>
      </c>
    </row>
    <row r="41" spans="1:23" s="10" customFormat="1" ht="268.5" customHeight="1">
      <c r="A41" s="8">
        <v>6</v>
      </c>
      <c r="B41" s="59" t="s">
        <v>101</v>
      </c>
      <c r="C41" s="59" t="s">
        <v>99</v>
      </c>
      <c r="D41" s="59" t="s">
        <v>191</v>
      </c>
      <c r="E41" s="51">
        <v>1</v>
      </c>
      <c r="F41" s="52">
        <v>411</v>
      </c>
      <c r="G41" s="53" t="s">
        <v>680</v>
      </c>
      <c r="H41" s="53" t="s">
        <v>501</v>
      </c>
      <c r="I41" s="54" t="s">
        <v>681</v>
      </c>
      <c r="J41" s="55" t="s">
        <v>62</v>
      </c>
      <c r="K41" s="55" t="s">
        <v>757</v>
      </c>
      <c r="L41" s="55" t="s">
        <v>228</v>
      </c>
      <c r="M41" s="55" t="s">
        <v>657</v>
      </c>
      <c r="N41" s="55" t="s">
        <v>230</v>
      </c>
      <c r="O41" s="56">
        <v>496981606.04000002</v>
      </c>
      <c r="P41" s="56">
        <v>0</v>
      </c>
      <c r="Q41" s="56">
        <v>30805956.359999999</v>
      </c>
      <c r="R41" s="56">
        <v>828325.89</v>
      </c>
      <c r="S41" s="57" t="s">
        <v>1629</v>
      </c>
      <c r="T41" s="56">
        <v>526959236.50999999</v>
      </c>
      <c r="U41" s="55" t="s">
        <v>231</v>
      </c>
      <c r="V41" s="53" t="s">
        <v>1014</v>
      </c>
      <c r="W41" s="9">
        <f t="shared" si="0"/>
        <v>49</v>
      </c>
    </row>
    <row r="42" spans="1:23" s="10" customFormat="1" ht="202.5" customHeight="1">
      <c r="A42" s="8">
        <v>6</v>
      </c>
      <c r="B42" s="59" t="s">
        <v>101</v>
      </c>
      <c r="C42" s="59" t="s">
        <v>99</v>
      </c>
      <c r="D42" s="59" t="s">
        <v>191</v>
      </c>
      <c r="E42" s="51">
        <v>1</v>
      </c>
      <c r="F42" s="52">
        <v>411</v>
      </c>
      <c r="G42" s="53" t="s">
        <v>680</v>
      </c>
      <c r="H42" s="53" t="s">
        <v>501</v>
      </c>
      <c r="I42" s="54">
        <v>700006812413</v>
      </c>
      <c r="J42" s="55" t="s">
        <v>682</v>
      </c>
      <c r="K42" s="55" t="s">
        <v>170</v>
      </c>
      <c r="L42" s="55" t="s">
        <v>683</v>
      </c>
      <c r="M42" s="55" t="s">
        <v>388</v>
      </c>
      <c r="N42" s="55" t="s">
        <v>770</v>
      </c>
      <c r="O42" s="56">
        <v>3661809327.1999998</v>
      </c>
      <c r="P42" s="56">
        <v>2103982267.8</v>
      </c>
      <c r="Q42" s="56">
        <v>508098306.23000002</v>
      </c>
      <c r="R42" s="56">
        <v>2807411208.79</v>
      </c>
      <c r="S42" s="57" t="s">
        <v>1630</v>
      </c>
      <c r="T42" s="56">
        <v>3466478692.4400001</v>
      </c>
      <c r="U42" s="55" t="s">
        <v>231</v>
      </c>
      <c r="V42" s="53" t="s">
        <v>1631</v>
      </c>
      <c r="W42" s="9">
        <f t="shared" si="0"/>
        <v>413</v>
      </c>
    </row>
    <row r="43" spans="1:23" s="10" customFormat="1" ht="202.5" customHeight="1">
      <c r="A43" s="8">
        <v>6</v>
      </c>
      <c r="B43" s="59" t="s">
        <v>101</v>
      </c>
      <c r="C43" s="59" t="s">
        <v>99</v>
      </c>
      <c r="D43" s="59" t="s">
        <v>191</v>
      </c>
      <c r="E43" s="51">
        <v>1</v>
      </c>
      <c r="F43" s="52">
        <v>411</v>
      </c>
      <c r="G43" s="53" t="s">
        <v>680</v>
      </c>
      <c r="H43" s="53" t="s">
        <v>501</v>
      </c>
      <c r="I43" s="54">
        <v>20000641101049</v>
      </c>
      <c r="J43" s="55" t="s">
        <v>1111</v>
      </c>
      <c r="K43" s="55" t="s">
        <v>1106</v>
      </c>
      <c r="L43" s="55" t="s">
        <v>228</v>
      </c>
      <c r="M43" s="55" t="s">
        <v>657</v>
      </c>
      <c r="N43" s="55" t="s">
        <v>165</v>
      </c>
      <c r="O43" s="56">
        <v>7406185589.8999996</v>
      </c>
      <c r="P43" s="56">
        <v>15626954691.98</v>
      </c>
      <c r="Q43" s="56">
        <v>298494113.62</v>
      </c>
      <c r="R43" s="56">
        <v>19189398630.27</v>
      </c>
      <c r="S43" s="57" t="s">
        <v>1632</v>
      </c>
      <c r="T43" s="56">
        <v>4142235765.23</v>
      </c>
      <c r="U43" s="55" t="s">
        <v>231</v>
      </c>
      <c r="V43" s="53" t="s">
        <v>1519</v>
      </c>
      <c r="W43" s="9">
        <f t="shared" si="0"/>
        <v>1049</v>
      </c>
    </row>
    <row r="44" spans="1:23" s="10" customFormat="1" ht="202.5" customHeight="1">
      <c r="A44" s="8">
        <v>6</v>
      </c>
      <c r="B44" s="59" t="s">
        <v>101</v>
      </c>
      <c r="C44" s="59" t="s">
        <v>99</v>
      </c>
      <c r="D44" s="59" t="s">
        <v>191</v>
      </c>
      <c r="E44" s="51">
        <v>1</v>
      </c>
      <c r="F44" s="52">
        <v>411</v>
      </c>
      <c r="G44" s="53" t="s">
        <v>680</v>
      </c>
      <c r="H44" s="53" t="s">
        <v>501</v>
      </c>
      <c r="I44" s="54">
        <v>20030641101331</v>
      </c>
      <c r="J44" s="55" t="s">
        <v>684</v>
      </c>
      <c r="K44" s="55" t="s">
        <v>171</v>
      </c>
      <c r="L44" s="55" t="s">
        <v>228</v>
      </c>
      <c r="M44" s="55" t="s">
        <v>657</v>
      </c>
      <c r="N44" s="55" t="s">
        <v>645</v>
      </c>
      <c r="O44" s="56">
        <v>5349096467.7799997</v>
      </c>
      <c r="P44" s="56">
        <v>7164150000</v>
      </c>
      <c r="Q44" s="56">
        <v>400618327.81999999</v>
      </c>
      <c r="R44" s="56">
        <v>4823353380.0500002</v>
      </c>
      <c r="S44" s="57" t="s">
        <v>1633</v>
      </c>
      <c r="T44" s="56">
        <v>8090511415.5500002</v>
      </c>
      <c r="U44" s="55" t="s">
        <v>231</v>
      </c>
      <c r="V44" s="53" t="s">
        <v>1357</v>
      </c>
      <c r="W44" s="9">
        <f t="shared" si="0"/>
        <v>1331</v>
      </c>
    </row>
    <row r="45" spans="1:23" s="10" customFormat="1" ht="202.5" customHeight="1">
      <c r="A45" s="8">
        <v>6</v>
      </c>
      <c r="B45" s="59" t="s">
        <v>101</v>
      </c>
      <c r="C45" s="59" t="s">
        <v>99</v>
      </c>
      <c r="D45" s="59" t="s">
        <v>191</v>
      </c>
      <c r="E45" s="51">
        <v>1</v>
      </c>
      <c r="F45" s="52">
        <v>411</v>
      </c>
      <c r="G45" s="53" t="s">
        <v>680</v>
      </c>
      <c r="H45" s="53" t="s">
        <v>501</v>
      </c>
      <c r="I45" s="54">
        <v>20060641101420</v>
      </c>
      <c r="J45" s="55" t="s">
        <v>836</v>
      </c>
      <c r="K45" s="55" t="s">
        <v>587</v>
      </c>
      <c r="L45" s="55" t="s">
        <v>228</v>
      </c>
      <c r="M45" s="55" t="s">
        <v>657</v>
      </c>
      <c r="N45" s="55" t="s">
        <v>165</v>
      </c>
      <c r="O45" s="56">
        <v>59923535658.330002</v>
      </c>
      <c r="P45" s="56">
        <v>12258778400</v>
      </c>
      <c r="Q45" s="56">
        <v>4167365357.8400002</v>
      </c>
      <c r="R45" s="56">
        <v>892185.96</v>
      </c>
      <c r="S45" s="57" t="s">
        <v>1634</v>
      </c>
      <c r="T45" s="56">
        <v>76348787230.210007</v>
      </c>
      <c r="U45" s="55" t="s">
        <v>231</v>
      </c>
      <c r="V45" s="53" t="s">
        <v>1635</v>
      </c>
      <c r="W45" s="9">
        <f t="shared" si="0"/>
        <v>1420</v>
      </c>
    </row>
    <row r="46" spans="1:23" s="10" customFormat="1" ht="202.5" customHeight="1">
      <c r="A46" s="8">
        <v>6</v>
      </c>
      <c r="B46" s="59" t="s">
        <v>101</v>
      </c>
      <c r="C46" s="59" t="s">
        <v>99</v>
      </c>
      <c r="D46" s="59" t="s">
        <v>191</v>
      </c>
      <c r="E46" s="51">
        <v>1</v>
      </c>
      <c r="F46" s="52">
        <v>411</v>
      </c>
      <c r="G46" s="53" t="s">
        <v>680</v>
      </c>
      <c r="H46" s="53" t="s">
        <v>501</v>
      </c>
      <c r="I46" s="54">
        <v>20140641101574</v>
      </c>
      <c r="J46" s="55" t="s">
        <v>1144</v>
      </c>
      <c r="K46" s="55" t="s">
        <v>1145</v>
      </c>
      <c r="L46" s="55" t="s">
        <v>228</v>
      </c>
      <c r="M46" s="55" t="s">
        <v>379</v>
      </c>
      <c r="N46" s="55" t="s">
        <v>645</v>
      </c>
      <c r="O46" s="56">
        <v>1245949221.96</v>
      </c>
      <c r="P46" s="56">
        <v>4081919.13</v>
      </c>
      <c r="Q46" s="56">
        <v>74646080.670000002</v>
      </c>
      <c r="R46" s="56">
        <v>300662.44</v>
      </c>
      <c r="S46" s="57" t="s">
        <v>1636</v>
      </c>
      <c r="T46" s="56">
        <v>1324376559.3199999</v>
      </c>
      <c r="U46" s="55" t="s">
        <v>231</v>
      </c>
      <c r="V46" s="53" t="s">
        <v>1162</v>
      </c>
      <c r="W46" s="9">
        <f t="shared" si="0"/>
        <v>1574</v>
      </c>
    </row>
    <row r="47" spans="1:23" s="10" customFormat="1" ht="202.5" customHeight="1">
      <c r="A47" s="8">
        <v>6</v>
      </c>
      <c r="B47" s="59" t="s">
        <v>101</v>
      </c>
      <c r="C47" s="59" t="s">
        <v>99</v>
      </c>
      <c r="D47" s="59" t="s">
        <v>191</v>
      </c>
      <c r="E47" s="51">
        <v>1</v>
      </c>
      <c r="F47" s="52">
        <v>411</v>
      </c>
      <c r="G47" s="53" t="s">
        <v>680</v>
      </c>
      <c r="H47" s="53" t="s">
        <v>501</v>
      </c>
      <c r="I47" s="54">
        <v>20140641101578</v>
      </c>
      <c r="J47" s="55" t="s">
        <v>1147</v>
      </c>
      <c r="K47" s="55" t="s">
        <v>1148</v>
      </c>
      <c r="L47" s="55" t="s">
        <v>228</v>
      </c>
      <c r="M47" s="55" t="s">
        <v>657</v>
      </c>
      <c r="N47" s="55" t="s">
        <v>230</v>
      </c>
      <c r="O47" s="56">
        <v>1760009747.4400001</v>
      </c>
      <c r="P47" s="56">
        <v>0</v>
      </c>
      <c r="Q47" s="56">
        <v>106075456.73</v>
      </c>
      <c r="R47" s="56">
        <v>103894944.61</v>
      </c>
      <c r="S47" s="57" t="s">
        <v>1637</v>
      </c>
      <c r="T47" s="56">
        <v>1762190259.5599999</v>
      </c>
      <c r="U47" s="55" t="s">
        <v>231</v>
      </c>
      <c r="V47" s="53" t="s">
        <v>1638</v>
      </c>
      <c r="W47" s="9">
        <f t="shared" si="0"/>
        <v>1578</v>
      </c>
    </row>
    <row r="48" spans="1:23" s="10" customFormat="1" ht="202.5" customHeight="1">
      <c r="A48" s="8">
        <v>6</v>
      </c>
      <c r="B48" s="59" t="s">
        <v>101</v>
      </c>
      <c r="C48" s="59" t="s">
        <v>99</v>
      </c>
      <c r="D48" s="59" t="s">
        <v>191</v>
      </c>
      <c r="E48" s="51">
        <v>1</v>
      </c>
      <c r="F48" s="52">
        <v>411</v>
      </c>
      <c r="G48" s="53" t="s">
        <v>680</v>
      </c>
      <c r="H48" s="53" t="s">
        <v>501</v>
      </c>
      <c r="I48" s="54">
        <v>20170641101595</v>
      </c>
      <c r="J48" s="55" t="s">
        <v>1559</v>
      </c>
      <c r="K48" s="55" t="s">
        <v>1345</v>
      </c>
      <c r="L48" s="55" t="s">
        <v>228</v>
      </c>
      <c r="M48" s="55" t="s">
        <v>379</v>
      </c>
      <c r="N48" s="55" t="s">
        <v>650</v>
      </c>
      <c r="O48" s="56">
        <v>90640390.5</v>
      </c>
      <c r="P48" s="56">
        <v>2469571539.4899998</v>
      </c>
      <c r="Q48" s="56">
        <v>130331143.70999999</v>
      </c>
      <c r="R48" s="56">
        <v>770095962.62</v>
      </c>
      <c r="S48" s="57" t="s">
        <v>1639</v>
      </c>
      <c r="T48" s="56">
        <v>1920447111.0799999</v>
      </c>
      <c r="U48" s="55" t="s">
        <v>231</v>
      </c>
      <c r="V48" s="53" t="s">
        <v>1640</v>
      </c>
      <c r="W48" s="9">
        <f t="shared" si="0"/>
        <v>1595</v>
      </c>
    </row>
    <row r="49" spans="1:23" s="10" customFormat="1" ht="202.5" customHeight="1">
      <c r="A49" s="8">
        <v>6</v>
      </c>
      <c r="B49" s="59" t="s">
        <v>101</v>
      </c>
      <c r="C49" s="59" t="s">
        <v>99</v>
      </c>
      <c r="D49" s="59" t="s">
        <v>191</v>
      </c>
      <c r="E49" s="51">
        <v>1</v>
      </c>
      <c r="F49" s="52">
        <v>411</v>
      </c>
      <c r="G49" s="53" t="s">
        <v>680</v>
      </c>
      <c r="H49" s="53" t="s">
        <v>501</v>
      </c>
      <c r="I49" s="54">
        <v>20180641101603</v>
      </c>
      <c r="J49" s="55" t="s">
        <v>1560</v>
      </c>
      <c r="K49" s="55" t="s">
        <v>1561</v>
      </c>
      <c r="L49" s="55" t="s">
        <v>228</v>
      </c>
      <c r="M49" s="55" t="s">
        <v>379</v>
      </c>
      <c r="N49" s="55" t="s">
        <v>650</v>
      </c>
      <c r="O49" s="56">
        <v>0</v>
      </c>
      <c r="P49" s="56">
        <v>3232740123.4499998</v>
      </c>
      <c r="Q49" s="56">
        <v>132527679.8</v>
      </c>
      <c r="R49" s="56">
        <v>174000</v>
      </c>
      <c r="S49" s="57" t="s">
        <v>1641</v>
      </c>
      <c r="T49" s="56">
        <v>3365093803.25</v>
      </c>
      <c r="U49" s="55" t="s">
        <v>658</v>
      </c>
      <c r="V49" s="53" t="s">
        <v>1642</v>
      </c>
      <c r="W49" s="9">
        <f t="shared" si="0"/>
        <v>1603</v>
      </c>
    </row>
    <row r="50" spans="1:23" s="10" customFormat="1" ht="227.25" customHeight="1">
      <c r="A50" s="8">
        <v>6</v>
      </c>
      <c r="B50" s="59" t="s">
        <v>101</v>
      </c>
      <c r="C50" s="59" t="s">
        <v>99</v>
      </c>
      <c r="D50" s="59" t="s">
        <v>191</v>
      </c>
      <c r="E50" s="51">
        <v>1</v>
      </c>
      <c r="F50" s="52">
        <v>411</v>
      </c>
      <c r="G50" s="53" t="s">
        <v>680</v>
      </c>
      <c r="H50" s="53" t="s">
        <v>501</v>
      </c>
      <c r="I50" s="54">
        <v>20180641101605</v>
      </c>
      <c r="J50" s="55" t="s">
        <v>1643</v>
      </c>
      <c r="K50" s="55" t="s">
        <v>1644</v>
      </c>
      <c r="L50" s="55" t="s">
        <v>228</v>
      </c>
      <c r="M50" s="55" t="s">
        <v>379</v>
      </c>
      <c r="N50" s="55" t="s">
        <v>230</v>
      </c>
      <c r="O50" s="56">
        <v>0</v>
      </c>
      <c r="P50" s="56">
        <v>150000000</v>
      </c>
      <c r="Q50" s="56">
        <v>2872569.61</v>
      </c>
      <c r="R50" s="56">
        <v>348000</v>
      </c>
      <c r="S50" s="57" t="s">
        <v>1645</v>
      </c>
      <c r="T50" s="56">
        <v>152524569.61000001</v>
      </c>
      <c r="U50" s="55" t="s">
        <v>231</v>
      </c>
      <c r="V50" s="53" t="s">
        <v>1646</v>
      </c>
      <c r="W50" s="9">
        <f t="shared" si="0"/>
        <v>1605</v>
      </c>
    </row>
    <row r="51" spans="1:23" s="10" customFormat="1" ht="202.5" customHeight="1">
      <c r="A51" s="8">
        <v>6</v>
      </c>
      <c r="B51" s="59" t="s">
        <v>101</v>
      </c>
      <c r="C51" s="59" t="s">
        <v>99</v>
      </c>
      <c r="D51" s="59" t="s">
        <v>191</v>
      </c>
      <c r="E51" s="51">
        <v>1</v>
      </c>
      <c r="F51" s="52">
        <v>419</v>
      </c>
      <c r="G51" s="53" t="s">
        <v>1352</v>
      </c>
      <c r="H51" s="53" t="s">
        <v>501</v>
      </c>
      <c r="I51" s="54">
        <v>20170641901596</v>
      </c>
      <c r="J51" s="55" t="s">
        <v>1353</v>
      </c>
      <c r="K51" s="55" t="s">
        <v>1354</v>
      </c>
      <c r="L51" s="55" t="s">
        <v>228</v>
      </c>
      <c r="M51" s="55" t="s">
        <v>379</v>
      </c>
      <c r="N51" s="55" t="s">
        <v>230</v>
      </c>
      <c r="O51" s="56">
        <v>170059410.15000001</v>
      </c>
      <c r="P51" s="56">
        <v>176618351</v>
      </c>
      <c r="Q51" s="56">
        <v>14452732.060000001</v>
      </c>
      <c r="R51" s="56">
        <v>2453622.7200000002</v>
      </c>
      <c r="S51" s="57" t="s">
        <v>1647</v>
      </c>
      <c r="T51" s="56">
        <v>358676870.49000001</v>
      </c>
      <c r="U51" s="55" t="s">
        <v>231</v>
      </c>
      <c r="V51" s="53" t="s">
        <v>1648</v>
      </c>
      <c r="W51" s="9">
        <f t="shared" si="0"/>
        <v>1596</v>
      </c>
    </row>
    <row r="52" spans="1:23" s="10" customFormat="1" ht="202.5" customHeight="1">
      <c r="A52" s="8">
        <v>6</v>
      </c>
      <c r="B52" s="59" t="s">
        <v>101</v>
      </c>
      <c r="C52" s="59" t="s">
        <v>99</v>
      </c>
      <c r="D52" s="59" t="s">
        <v>191</v>
      </c>
      <c r="E52" s="51">
        <v>1</v>
      </c>
      <c r="F52" s="52">
        <v>712</v>
      </c>
      <c r="G52" s="53" t="s">
        <v>1268</v>
      </c>
      <c r="H52" s="53" t="s">
        <v>501</v>
      </c>
      <c r="I52" s="54">
        <v>20070211301479</v>
      </c>
      <c r="J52" s="55" t="s">
        <v>775</v>
      </c>
      <c r="K52" s="55" t="s">
        <v>1269</v>
      </c>
      <c r="L52" s="55" t="s">
        <v>228</v>
      </c>
      <c r="M52" s="55" t="s">
        <v>379</v>
      </c>
      <c r="N52" s="55" t="s">
        <v>230</v>
      </c>
      <c r="O52" s="56">
        <v>4507065.47</v>
      </c>
      <c r="P52" s="56">
        <v>0</v>
      </c>
      <c r="Q52" s="56">
        <v>250193.06</v>
      </c>
      <c r="R52" s="56">
        <v>602318.88</v>
      </c>
      <c r="S52" s="57" t="s">
        <v>1649</v>
      </c>
      <c r="T52" s="56">
        <v>4154939.65</v>
      </c>
      <c r="U52" s="55" t="s">
        <v>231</v>
      </c>
      <c r="V52" s="53" t="s">
        <v>1323</v>
      </c>
      <c r="W52" s="9">
        <f t="shared" si="0"/>
        <v>1479</v>
      </c>
    </row>
    <row r="53" spans="1:23" s="10" customFormat="1" ht="221.25" customHeight="1">
      <c r="A53" s="8">
        <v>6</v>
      </c>
      <c r="B53" s="59" t="s">
        <v>101</v>
      </c>
      <c r="C53" s="59" t="s">
        <v>99</v>
      </c>
      <c r="D53" s="59" t="s">
        <v>191</v>
      </c>
      <c r="E53" s="51">
        <v>1</v>
      </c>
      <c r="F53" s="52" t="s">
        <v>411</v>
      </c>
      <c r="G53" s="53" t="s">
        <v>259</v>
      </c>
      <c r="H53" s="53" t="s">
        <v>501</v>
      </c>
      <c r="I53" s="54" t="s">
        <v>260</v>
      </c>
      <c r="J53" s="55" t="s">
        <v>246</v>
      </c>
      <c r="K53" s="55" t="s">
        <v>475</v>
      </c>
      <c r="L53" s="55" t="s">
        <v>228</v>
      </c>
      <c r="M53" s="55" t="s">
        <v>229</v>
      </c>
      <c r="N53" s="55" t="s">
        <v>770</v>
      </c>
      <c r="O53" s="56">
        <v>1222847605.1099999</v>
      </c>
      <c r="P53" s="56">
        <v>0</v>
      </c>
      <c r="Q53" s="56">
        <v>69934180.620000005</v>
      </c>
      <c r="R53" s="56">
        <v>31356284.52</v>
      </c>
      <c r="S53" s="57" t="s">
        <v>1650</v>
      </c>
      <c r="T53" s="56">
        <v>1261425501.21</v>
      </c>
      <c r="U53" s="55" t="s">
        <v>231</v>
      </c>
      <c r="V53" s="53" t="s">
        <v>1651</v>
      </c>
      <c r="W53" s="9">
        <f t="shared" si="0"/>
        <v>1315</v>
      </c>
    </row>
    <row r="54" spans="1:23" s="10" customFormat="1" ht="202.5" customHeight="1">
      <c r="A54" s="8">
        <v>6</v>
      </c>
      <c r="B54" s="59" t="s">
        <v>101</v>
      </c>
      <c r="C54" s="59" t="s">
        <v>99</v>
      </c>
      <c r="D54" s="59" t="s">
        <v>191</v>
      </c>
      <c r="E54" s="51">
        <v>1</v>
      </c>
      <c r="F54" s="52" t="s">
        <v>411</v>
      </c>
      <c r="G54" s="53" t="s">
        <v>259</v>
      </c>
      <c r="H54" s="53" t="s">
        <v>501</v>
      </c>
      <c r="I54" s="54" t="s">
        <v>261</v>
      </c>
      <c r="J54" s="55" t="s">
        <v>110</v>
      </c>
      <c r="K54" s="55" t="s">
        <v>551</v>
      </c>
      <c r="L54" s="55" t="s">
        <v>228</v>
      </c>
      <c r="M54" s="55" t="s">
        <v>229</v>
      </c>
      <c r="N54" s="55" t="s">
        <v>230</v>
      </c>
      <c r="O54" s="56">
        <v>43630507.060000002</v>
      </c>
      <c r="P54" s="56">
        <v>0</v>
      </c>
      <c r="Q54" s="56">
        <v>2543705.9300000002</v>
      </c>
      <c r="R54" s="56">
        <v>971582.29</v>
      </c>
      <c r="S54" s="57" t="s">
        <v>1652</v>
      </c>
      <c r="T54" s="56">
        <v>45202630.700000003</v>
      </c>
      <c r="U54" s="55" t="s">
        <v>231</v>
      </c>
      <c r="V54" s="53" t="s">
        <v>1653</v>
      </c>
      <c r="W54" s="9">
        <f t="shared" si="0"/>
        <v>1412</v>
      </c>
    </row>
    <row r="55" spans="1:23" s="10" customFormat="1" ht="227.25" customHeight="1">
      <c r="A55" s="8">
        <v>6</v>
      </c>
      <c r="B55" s="59" t="s">
        <v>101</v>
      </c>
      <c r="C55" s="59" t="s">
        <v>99</v>
      </c>
      <c r="D55" s="59" t="s">
        <v>191</v>
      </c>
      <c r="E55" s="51">
        <v>1</v>
      </c>
      <c r="F55" s="52" t="s">
        <v>411</v>
      </c>
      <c r="G55" s="53" t="s">
        <v>259</v>
      </c>
      <c r="H55" s="53" t="s">
        <v>501</v>
      </c>
      <c r="I55" s="54" t="s">
        <v>95</v>
      </c>
      <c r="J55" s="55" t="s">
        <v>94</v>
      </c>
      <c r="K55" s="55" t="s">
        <v>93</v>
      </c>
      <c r="L55" s="55" t="s">
        <v>228</v>
      </c>
      <c r="M55" s="55" t="s">
        <v>379</v>
      </c>
      <c r="N55" s="55" t="s">
        <v>770</v>
      </c>
      <c r="O55" s="56">
        <v>64235709.109999999</v>
      </c>
      <c r="P55" s="56">
        <v>0</v>
      </c>
      <c r="Q55" s="56">
        <v>3571680.74</v>
      </c>
      <c r="R55" s="56">
        <v>2541470.73</v>
      </c>
      <c r="S55" s="57" t="s">
        <v>1654</v>
      </c>
      <c r="T55" s="56">
        <v>65265919.119999997</v>
      </c>
      <c r="U55" s="55" t="s">
        <v>231</v>
      </c>
      <c r="V55" s="53" t="s">
        <v>1655</v>
      </c>
      <c r="W55" s="9">
        <f t="shared" si="0"/>
        <v>1456</v>
      </c>
    </row>
    <row r="56" spans="1:23" s="10" customFormat="1" ht="282" customHeight="1">
      <c r="A56" s="8">
        <v>6</v>
      </c>
      <c r="B56" s="59" t="s">
        <v>101</v>
      </c>
      <c r="C56" s="59" t="s">
        <v>99</v>
      </c>
      <c r="D56" s="59" t="s">
        <v>191</v>
      </c>
      <c r="E56" s="51">
        <v>1</v>
      </c>
      <c r="F56" s="52" t="s">
        <v>377</v>
      </c>
      <c r="G56" s="53" t="s">
        <v>30</v>
      </c>
      <c r="H56" s="53" t="s">
        <v>501</v>
      </c>
      <c r="I56" s="54" t="s">
        <v>29</v>
      </c>
      <c r="J56" s="55" t="s">
        <v>28</v>
      </c>
      <c r="K56" s="55" t="s">
        <v>459</v>
      </c>
      <c r="L56" s="55" t="s">
        <v>228</v>
      </c>
      <c r="M56" s="55" t="s">
        <v>640</v>
      </c>
      <c r="N56" s="55" t="s">
        <v>230</v>
      </c>
      <c r="O56" s="56">
        <v>20086189.809999999</v>
      </c>
      <c r="P56" s="56">
        <v>0</v>
      </c>
      <c r="Q56" s="56">
        <v>1093054.77</v>
      </c>
      <c r="R56" s="56">
        <v>1073606.6000000001</v>
      </c>
      <c r="S56" s="57" t="s">
        <v>1389</v>
      </c>
      <c r="T56" s="56">
        <v>20106634.399999999</v>
      </c>
      <c r="U56" s="55" t="s">
        <v>658</v>
      </c>
      <c r="V56" s="53" t="s">
        <v>963</v>
      </c>
      <c r="W56" s="9">
        <f t="shared" si="0"/>
        <v>1457</v>
      </c>
    </row>
    <row r="57" spans="1:23" s="10" customFormat="1" ht="202.5" customHeight="1">
      <c r="A57" s="8">
        <v>6</v>
      </c>
      <c r="B57" s="59" t="s">
        <v>101</v>
      </c>
      <c r="C57" s="59" t="s">
        <v>99</v>
      </c>
      <c r="D57" s="59" t="s">
        <v>191</v>
      </c>
      <c r="E57" s="51">
        <v>1</v>
      </c>
      <c r="F57" s="52" t="s">
        <v>552</v>
      </c>
      <c r="G57" s="53" t="s">
        <v>553</v>
      </c>
      <c r="H57" s="53" t="s">
        <v>501</v>
      </c>
      <c r="I57" s="54" t="s">
        <v>554</v>
      </c>
      <c r="J57" s="55" t="s">
        <v>872</v>
      </c>
      <c r="K57" s="55" t="s">
        <v>460</v>
      </c>
      <c r="L57" s="55" t="s">
        <v>228</v>
      </c>
      <c r="M57" s="55" t="s">
        <v>640</v>
      </c>
      <c r="N57" s="55" t="s">
        <v>230</v>
      </c>
      <c r="O57" s="56">
        <v>7873271.7800000003</v>
      </c>
      <c r="P57" s="56">
        <v>0</v>
      </c>
      <c r="Q57" s="56">
        <v>420082.47</v>
      </c>
      <c r="R57" s="56">
        <v>189713.72</v>
      </c>
      <c r="S57" s="57" t="s">
        <v>1390</v>
      </c>
      <c r="T57" s="56">
        <v>8103640.5300000003</v>
      </c>
      <c r="U57" s="55" t="s">
        <v>231</v>
      </c>
      <c r="V57" s="53" t="s">
        <v>1192</v>
      </c>
      <c r="W57" s="9">
        <f t="shared" si="0"/>
        <v>1385</v>
      </c>
    </row>
    <row r="58" spans="1:23" s="10" customFormat="1" ht="202.5" customHeight="1">
      <c r="A58" s="8">
        <v>6</v>
      </c>
      <c r="B58" s="59" t="s">
        <v>101</v>
      </c>
      <c r="C58" s="59" t="s">
        <v>99</v>
      </c>
      <c r="D58" s="59" t="s">
        <v>191</v>
      </c>
      <c r="E58" s="51">
        <v>1</v>
      </c>
      <c r="F58" s="52" t="s">
        <v>555</v>
      </c>
      <c r="G58" s="53" t="s">
        <v>556</v>
      </c>
      <c r="H58" s="53" t="s">
        <v>501</v>
      </c>
      <c r="I58" s="54">
        <v>20020671001239</v>
      </c>
      <c r="J58" s="55" t="s">
        <v>557</v>
      </c>
      <c r="K58" s="55" t="s">
        <v>558</v>
      </c>
      <c r="L58" s="55" t="s">
        <v>228</v>
      </c>
      <c r="M58" s="55" t="s">
        <v>229</v>
      </c>
      <c r="N58" s="55" t="s">
        <v>645</v>
      </c>
      <c r="O58" s="56">
        <v>1586335200.8599999</v>
      </c>
      <c r="P58" s="56">
        <v>204842155.49000001</v>
      </c>
      <c r="Q58" s="56">
        <v>73934825.200000003</v>
      </c>
      <c r="R58" s="56">
        <v>1043150588.24</v>
      </c>
      <c r="S58" s="57" t="s">
        <v>1656</v>
      </c>
      <c r="T58" s="56">
        <v>821961593.30999994</v>
      </c>
      <c r="U58" s="55" t="s">
        <v>231</v>
      </c>
      <c r="V58" s="53" t="s">
        <v>1657</v>
      </c>
      <c r="W58" s="9">
        <f t="shared" si="0"/>
        <v>1239</v>
      </c>
    </row>
    <row r="59" spans="1:23" s="10" customFormat="1" ht="236.25" customHeight="1">
      <c r="A59" s="8">
        <v>6</v>
      </c>
      <c r="B59" s="59" t="s">
        <v>101</v>
      </c>
      <c r="C59" s="59" t="s">
        <v>99</v>
      </c>
      <c r="D59" s="59" t="s">
        <v>191</v>
      </c>
      <c r="E59" s="51">
        <v>1</v>
      </c>
      <c r="F59" s="52" t="s">
        <v>555</v>
      </c>
      <c r="G59" s="53" t="s">
        <v>556</v>
      </c>
      <c r="H59" s="53" t="s">
        <v>501</v>
      </c>
      <c r="I59" s="54">
        <v>20040630001369</v>
      </c>
      <c r="J59" s="55" t="s">
        <v>499</v>
      </c>
      <c r="K59" s="55" t="s">
        <v>559</v>
      </c>
      <c r="L59" s="55" t="s">
        <v>228</v>
      </c>
      <c r="M59" s="55" t="s">
        <v>229</v>
      </c>
      <c r="N59" s="55" t="s">
        <v>645</v>
      </c>
      <c r="O59" s="56">
        <v>37859861837.769997</v>
      </c>
      <c r="P59" s="56">
        <v>12757386688.690001</v>
      </c>
      <c r="Q59" s="56">
        <v>2417013302.6900001</v>
      </c>
      <c r="R59" s="56">
        <v>7469540442.96</v>
      </c>
      <c r="S59" s="57" t="s">
        <v>1658</v>
      </c>
      <c r="T59" s="56">
        <v>45564721386.190002</v>
      </c>
      <c r="U59" s="55" t="s">
        <v>231</v>
      </c>
      <c r="V59" s="53" t="s">
        <v>1518</v>
      </c>
      <c r="W59" s="9">
        <f t="shared" si="0"/>
        <v>1369</v>
      </c>
    </row>
    <row r="60" spans="1:23" s="10" customFormat="1" ht="247.5" customHeight="1">
      <c r="A60" s="8">
        <v>6</v>
      </c>
      <c r="B60" s="59" t="s">
        <v>101</v>
      </c>
      <c r="C60" s="59" t="s">
        <v>99</v>
      </c>
      <c r="D60" s="59" t="s">
        <v>191</v>
      </c>
      <c r="E60" s="51">
        <v>1</v>
      </c>
      <c r="F60" s="52" t="s">
        <v>560</v>
      </c>
      <c r="G60" s="53" t="s">
        <v>561</v>
      </c>
      <c r="H60" s="53" t="s">
        <v>561</v>
      </c>
      <c r="I60" s="54" t="s">
        <v>562</v>
      </c>
      <c r="J60" s="55" t="s">
        <v>563</v>
      </c>
      <c r="K60" s="55" t="s">
        <v>564</v>
      </c>
      <c r="L60" s="55" t="s">
        <v>228</v>
      </c>
      <c r="M60" s="55" t="s">
        <v>565</v>
      </c>
      <c r="N60" s="55" t="s">
        <v>650</v>
      </c>
      <c r="O60" s="56">
        <v>34602242.880000003</v>
      </c>
      <c r="P60" s="56">
        <v>978198.98</v>
      </c>
      <c r="Q60" s="56">
        <v>1575552.54</v>
      </c>
      <c r="R60" s="56">
        <v>5825407.3700000001</v>
      </c>
      <c r="S60" s="57" t="s">
        <v>1395</v>
      </c>
      <c r="T60" s="56">
        <v>30305450.02</v>
      </c>
      <c r="U60" s="55" t="s">
        <v>658</v>
      </c>
      <c r="V60" s="53" t="s">
        <v>1083</v>
      </c>
      <c r="W60" s="9">
        <f t="shared" si="0"/>
        <v>165</v>
      </c>
    </row>
    <row r="61" spans="1:23" s="10" customFormat="1" ht="202.5" customHeight="1">
      <c r="A61" s="8">
        <v>6</v>
      </c>
      <c r="B61" s="59" t="s">
        <v>101</v>
      </c>
      <c r="C61" s="59" t="s">
        <v>99</v>
      </c>
      <c r="D61" s="59" t="s">
        <v>191</v>
      </c>
      <c r="E61" s="51">
        <v>1</v>
      </c>
      <c r="F61" s="52" t="s">
        <v>560</v>
      </c>
      <c r="G61" s="53" t="s">
        <v>561</v>
      </c>
      <c r="H61" s="53" t="s">
        <v>561</v>
      </c>
      <c r="I61" s="54" t="s">
        <v>566</v>
      </c>
      <c r="J61" s="55" t="s">
        <v>567</v>
      </c>
      <c r="K61" s="55" t="s">
        <v>182</v>
      </c>
      <c r="L61" s="55" t="s">
        <v>228</v>
      </c>
      <c r="M61" s="55" t="s">
        <v>565</v>
      </c>
      <c r="N61" s="55" t="s">
        <v>650</v>
      </c>
      <c r="O61" s="56">
        <v>16559662.220000001</v>
      </c>
      <c r="P61" s="56">
        <v>292500</v>
      </c>
      <c r="Q61" s="56">
        <v>3621.12</v>
      </c>
      <c r="R61" s="56">
        <v>6166313.1100000003</v>
      </c>
      <c r="S61" s="57" t="s">
        <v>1396</v>
      </c>
      <c r="T61" s="56">
        <v>16744546.34</v>
      </c>
      <c r="U61" s="55" t="s">
        <v>658</v>
      </c>
      <c r="V61" s="53" t="s">
        <v>1193</v>
      </c>
      <c r="W61" s="9">
        <f t="shared" si="0"/>
        <v>174</v>
      </c>
    </row>
    <row r="62" spans="1:23" s="10" customFormat="1" ht="163.5" customHeight="1">
      <c r="A62" s="8">
        <v>6</v>
      </c>
      <c r="B62" s="59" t="s">
        <v>101</v>
      </c>
      <c r="C62" s="59" t="s">
        <v>99</v>
      </c>
      <c r="D62" s="59" t="s">
        <v>191</v>
      </c>
      <c r="E62" s="51">
        <v>1</v>
      </c>
      <c r="F62" s="52" t="s">
        <v>560</v>
      </c>
      <c r="G62" s="53" t="s">
        <v>561</v>
      </c>
      <c r="H62" s="53" t="s">
        <v>561</v>
      </c>
      <c r="I62" s="54" t="s">
        <v>26</v>
      </c>
      <c r="J62" s="55" t="s">
        <v>340</v>
      </c>
      <c r="K62" s="55" t="s">
        <v>466</v>
      </c>
      <c r="L62" s="55" t="s">
        <v>228</v>
      </c>
      <c r="M62" s="55" t="s">
        <v>565</v>
      </c>
      <c r="N62" s="55" t="s">
        <v>341</v>
      </c>
      <c r="O62" s="56">
        <v>12153021768.76</v>
      </c>
      <c r="P62" s="56">
        <v>460743989.35000002</v>
      </c>
      <c r="Q62" s="56">
        <v>530357171.85000002</v>
      </c>
      <c r="R62" s="56">
        <v>577391853.35000002</v>
      </c>
      <c r="S62" s="57" t="s">
        <v>1392</v>
      </c>
      <c r="T62" s="56">
        <v>12542822722.299999</v>
      </c>
      <c r="U62" s="55" t="s">
        <v>658</v>
      </c>
      <c r="V62" s="53" t="s">
        <v>1084</v>
      </c>
      <c r="W62" s="9">
        <f t="shared" si="0"/>
        <v>907</v>
      </c>
    </row>
    <row r="63" spans="1:23" s="10" customFormat="1" ht="131.25" customHeight="1">
      <c r="A63" s="8">
        <v>6</v>
      </c>
      <c r="B63" s="59" t="s">
        <v>101</v>
      </c>
      <c r="C63" s="59" t="s">
        <v>99</v>
      </c>
      <c r="D63" s="59" t="s">
        <v>191</v>
      </c>
      <c r="E63" s="51">
        <v>1</v>
      </c>
      <c r="F63" s="52" t="s">
        <v>560</v>
      </c>
      <c r="G63" s="53" t="s">
        <v>561</v>
      </c>
      <c r="H63" s="53" t="s">
        <v>561</v>
      </c>
      <c r="I63" s="54" t="s">
        <v>45</v>
      </c>
      <c r="J63" s="55" t="s">
        <v>46</v>
      </c>
      <c r="K63" s="55" t="s">
        <v>178</v>
      </c>
      <c r="L63" s="55" t="s">
        <v>228</v>
      </c>
      <c r="M63" s="55" t="s">
        <v>565</v>
      </c>
      <c r="N63" s="55" t="s">
        <v>230</v>
      </c>
      <c r="O63" s="56">
        <v>238528425.52000001</v>
      </c>
      <c r="P63" s="56">
        <v>0</v>
      </c>
      <c r="Q63" s="56">
        <v>13059923.75</v>
      </c>
      <c r="R63" s="56">
        <v>1334937.26</v>
      </c>
      <c r="S63" s="57" t="s">
        <v>1659</v>
      </c>
      <c r="T63" s="56">
        <v>250253412.00999999</v>
      </c>
      <c r="U63" s="55" t="s">
        <v>658</v>
      </c>
      <c r="V63" s="53" t="s">
        <v>1265</v>
      </c>
      <c r="W63" s="9">
        <f t="shared" si="0"/>
        <v>1312</v>
      </c>
    </row>
    <row r="64" spans="1:23" s="10" customFormat="1" ht="135" customHeight="1">
      <c r="A64" s="8">
        <v>6</v>
      </c>
      <c r="B64" s="59" t="s">
        <v>101</v>
      </c>
      <c r="C64" s="59" t="s">
        <v>99</v>
      </c>
      <c r="D64" s="59" t="s">
        <v>191</v>
      </c>
      <c r="E64" s="51">
        <v>1</v>
      </c>
      <c r="F64" s="52" t="s">
        <v>560</v>
      </c>
      <c r="G64" s="53" t="s">
        <v>561</v>
      </c>
      <c r="H64" s="53" t="s">
        <v>561</v>
      </c>
      <c r="I64" s="54" t="s">
        <v>48</v>
      </c>
      <c r="J64" s="55" t="s">
        <v>49</v>
      </c>
      <c r="K64" s="55" t="s">
        <v>179</v>
      </c>
      <c r="L64" s="55" t="s">
        <v>228</v>
      </c>
      <c r="M64" s="55" t="s">
        <v>565</v>
      </c>
      <c r="N64" s="55" t="s">
        <v>230</v>
      </c>
      <c r="O64" s="56">
        <v>1281872668.9400001</v>
      </c>
      <c r="P64" s="56">
        <v>635564054.75</v>
      </c>
      <c r="Q64" s="56">
        <v>43193027.890000001</v>
      </c>
      <c r="R64" s="56">
        <v>41284603.609999999</v>
      </c>
      <c r="S64" s="57" t="s">
        <v>1660</v>
      </c>
      <c r="T64" s="56">
        <v>1811051701.53</v>
      </c>
      <c r="U64" s="55" t="s">
        <v>658</v>
      </c>
      <c r="V64" s="53" t="s">
        <v>1146</v>
      </c>
      <c r="W64" s="9">
        <f t="shared" si="0"/>
        <v>1410</v>
      </c>
    </row>
    <row r="65" spans="1:23" s="10" customFormat="1" ht="136.5" customHeight="1">
      <c r="A65" s="8">
        <v>6</v>
      </c>
      <c r="B65" s="59" t="s">
        <v>101</v>
      </c>
      <c r="C65" s="59" t="s">
        <v>99</v>
      </c>
      <c r="D65" s="59" t="s">
        <v>191</v>
      </c>
      <c r="E65" s="51">
        <v>1</v>
      </c>
      <c r="F65" s="52" t="s">
        <v>560</v>
      </c>
      <c r="G65" s="53" t="s">
        <v>561</v>
      </c>
      <c r="H65" s="53" t="s">
        <v>561</v>
      </c>
      <c r="I65" s="54" t="s">
        <v>194</v>
      </c>
      <c r="J65" s="55" t="s">
        <v>193</v>
      </c>
      <c r="K65" s="55" t="s">
        <v>180</v>
      </c>
      <c r="L65" s="55" t="s">
        <v>228</v>
      </c>
      <c r="M65" s="55" t="s">
        <v>565</v>
      </c>
      <c r="N65" s="55" t="s">
        <v>230</v>
      </c>
      <c r="O65" s="56">
        <v>6715878.8799999999</v>
      </c>
      <c r="P65" s="56">
        <v>0</v>
      </c>
      <c r="Q65" s="56">
        <v>108714.45</v>
      </c>
      <c r="R65" s="56">
        <v>536053.34</v>
      </c>
      <c r="S65" s="57" t="s">
        <v>1391</v>
      </c>
      <c r="T65" s="56">
        <v>6217080.1600000001</v>
      </c>
      <c r="U65" s="55" t="s">
        <v>658</v>
      </c>
      <c r="V65" s="53" t="s">
        <v>1346</v>
      </c>
      <c r="W65" s="9">
        <f t="shared" ref="W65:W93" si="1">IF(OR(LEFT(I65)="7",LEFT(I65,1)="8"),VALUE(RIGHT(I65,3)),VALUE(RIGHT(I65,4)))</f>
        <v>1461</v>
      </c>
    </row>
    <row r="66" spans="1:23" s="10" customFormat="1" ht="202.5" customHeight="1">
      <c r="A66" s="8">
        <v>6</v>
      </c>
      <c r="B66" s="59" t="s">
        <v>101</v>
      </c>
      <c r="C66" s="59" t="s">
        <v>99</v>
      </c>
      <c r="D66" s="59" t="s">
        <v>191</v>
      </c>
      <c r="E66" s="51">
        <v>1</v>
      </c>
      <c r="F66" s="52" t="s">
        <v>560</v>
      </c>
      <c r="G66" s="53" t="s">
        <v>561</v>
      </c>
      <c r="H66" s="53" t="s">
        <v>561</v>
      </c>
      <c r="I66" s="54" t="s">
        <v>192</v>
      </c>
      <c r="J66" s="55" t="s">
        <v>699</v>
      </c>
      <c r="K66" s="55" t="s">
        <v>181</v>
      </c>
      <c r="L66" s="55" t="s">
        <v>228</v>
      </c>
      <c r="M66" s="55" t="s">
        <v>565</v>
      </c>
      <c r="N66" s="55" t="s">
        <v>341</v>
      </c>
      <c r="O66" s="56">
        <v>250690883</v>
      </c>
      <c r="P66" s="56">
        <v>-16226848.68</v>
      </c>
      <c r="Q66" s="56">
        <v>12812846.17</v>
      </c>
      <c r="R66" s="56">
        <v>0</v>
      </c>
      <c r="S66" s="57" t="s">
        <v>1393</v>
      </c>
      <c r="T66" s="56">
        <v>246796550.59999999</v>
      </c>
      <c r="U66" s="55" t="s">
        <v>658</v>
      </c>
      <c r="V66" s="53" t="s">
        <v>1208</v>
      </c>
      <c r="W66" s="9">
        <f t="shared" si="1"/>
        <v>1464</v>
      </c>
    </row>
    <row r="67" spans="1:23" s="10" customFormat="1" ht="147.75" customHeight="1">
      <c r="A67" s="8">
        <v>6</v>
      </c>
      <c r="B67" s="59" t="s">
        <v>101</v>
      </c>
      <c r="C67" s="59" t="s">
        <v>99</v>
      </c>
      <c r="D67" s="59" t="s">
        <v>191</v>
      </c>
      <c r="E67" s="51">
        <v>1</v>
      </c>
      <c r="F67" s="52" t="s">
        <v>560</v>
      </c>
      <c r="G67" s="53" t="s">
        <v>561</v>
      </c>
      <c r="H67" s="53" t="s">
        <v>561</v>
      </c>
      <c r="I67" s="54" t="s">
        <v>200</v>
      </c>
      <c r="J67" s="55" t="s">
        <v>201</v>
      </c>
      <c r="K67" s="55" t="s">
        <v>202</v>
      </c>
      <c r="L67" s="55" t="s">
        <v>228</v>
      </c>
      <c r="M67" s="55" t="s">
        <v>565</v>
      </c>
      <c r="N67" s="55" t="s">
        <v>770</v>
      </c>
      <c r="O67" s="56">
        <v>2923202547.9499998</v>
      </c>
      <c r="P67" s="56">
        <v>45635100.520000003</v>
      </c>
      <c r="Q67" s="56">
        <v>157572937.56999999</v>
      </c>
      <c r="R67" s="56">
        <v>121334188.75</v>
      </c>
      <c r="S67" s="57" t="s">
        <v>1394</v>
      </c>
      <c r="T67" s="56">
        <v>2990968758.0300002</v>
      </c>
      <c r="U67" s="55" t="s">
        <v>658</v>
      </c>
      <c r="V67" s="53" t="s">
        <v>1661</v>
      </c>
      <c r="W67" s="9">
        <f t="shared" si="1"/>
        <v>1511</v>
      </c>
    </row>
    <row r="68" spans="1:23" s="10" customFormat="1" ht="257.25" customHeight="1">
      <c r="A68" s="8">
        <v>6</v>
      </c>
      <c r="B68" s="59" t="s">
        <v>101</v>
      </c>
      <c r="C68" s="59" t="s">
        <v>99</v>
      </c>
      <c r="D68" s="59" t="s">
        <v>191</v>
      </c>
      <c r="E68" s="51">
        <v>1</v>
      </c>
      <c r="F68" s="52" t="s">
        <v>560</v>
      </c>
      <c r="G68" s="53" t="s">
        <v>561</v>
      </c>
      <c r="H68" s="53" t="s">
        <v>561</v>
      </c>
      <c r="I68" s="54" t="s">
        <v>1358</v>
      </c>
      <c r="J68" s="55" t="s">
        <v>1359</v>
      </c>
      <c r="K68" s="55" t="s">
        <v>1360</v>
      </c>
      <c r="L68" s="55" t="s">
        <v>228</v>
      </c>
      <c r="M68" s="55" t="s">
        <v>565</v>
      </c>
      <c r="N68" s="55" t="s">
        <v>230</v>
      </c>
      <c r="O68" s="56">
        <v>25184617.289999999</v>
      </c>
      <c r="P68" s="56">
        <v>0</v>
      </c>
      <c r="Q68" s="56">
        <v>1382925.67</v>
      </c>
      <c r="R68" s="56">
        <v>15485245.539999999</v>
      </c>
      <c r="S68" s="57" t="s">
        <v>1662</v>
      </c>
      <c r="T68" s="56">
        <v>11082297.42</v>
      </c>
      <c r="U68" s="55" t="s">
        <v>658</v>
      </c>
      <c r="V68" s="53" t="s">
        <v>1361</v>
      </c>
      <c r="W68" s="9">
        <f t="shared" si="1"/>
        <v>1601</v>
      </c>
    </row>
    <row r="69" spans="1:23" s="10" customFormat="1" ht="162.75" customHeight="1">
      <c r="A69" s="8">
        <v>6</v>
      </c>
      <c r="B69" s="59" t="s">
        <v>101</v>
      </c>
      <c r="C69" s="59" t="s">
        <v>99</v>
      </c>
      <c r="D69" s="59" t="s">
        <v>191</v>
      </c>
      <c r="E69" s="51">
        <v>1</v>
      </c>
      <c r="F69" s="52" t="s">
        <v>653</v>
      </c>
      <c r="G69" s="53" t="s">
        <v>50</v>
      </c>
      <c r="H69" s="53" t="s">
        <v>50</v>
      </c>
      <c r="I69" s="54" t="s">
        <v>493</v>
      </c>
      <c r="J69" s="55" t="s">
        <v>494</v>
      </c>
      <c r="K69" s="55" t="s">
        <v>857</v>
      </c>
      <c r="L69" s="55" t="s">
        <v>228</v>
      </c>
      <c r="M69" s="55" t="s">
        <v>657</v>
      </c>
      <c r="N69" s="55" t="s">
        <v>230</v>
      </c>
      <c r="O69" s="56">
        <v>16939.89</v>
      </c>
      <c r="P69" s="56">
        <v>0</v>
      </c>
      <c r="Q69" s="56">
        <v>998.45</v>
      </c>
      <c r="R69" s="56">
        <v>59.55</v>
      </c>
      <c r="S69" s="57" t="s">
        <v>1398</v>
      </c>
      <c r="T69" s="56">
        <v>17878.79</v>
      </c>
      <c r="U69" s="55" t="s">
        <v>231</v>
      </c>
      <c r="V69" s="53" t="s">
        <v>964</v>
      </c>
      <c r="W69" s="9">
        <f t="shared" si="1"/>
        <v>196</v>
      </c>
    </row>
    <row r="70" spans="1:23" s="10" customFormat="1" ht="202.5" customHeight="1">
      <c r="A70" s="8">
        <v>6</v>
      </c>
      <c r="B70" s="59" t="s">
        <v>101</v>
      </c>
      <c r="C70" s="59" t="s">
        <v>99</v>
      </c>
      <c r="D70" s="59" t="s">
        <v>191</v>
      </c>
      <c r="E70" s="51">
        <v>1</v>
      </c>
      <c r="F70" s="52" t="s">
        <v>653</v>
      </c>
      <c r="G70" s="53" t="s">
        <v>50</v>
      </c>
      <c r="H70" s="53" t="s">
        <v>50</v>
      </c>
      <c r="I70" s="54" t="s">
        <v>759</v>
      </c>
      <c r="J70" s="55" t="s">
        <v>254</v>
      </c>
      <c r="K70" s="55" t="s">
        <v>802</v>
      </c>
      <c r="L70" s="55" t="s">
        <v>228</v>
      </c>
      <c r="M70" s="55" t="s">
        <v>657</v>
      </c>
      <c r="N70" s="55" t="s">
        <v>645</v>
      </c>
      <c r="O70" s="56">
        <v>12802786328.84</v>
      </c>
      <c r="P70" s="56">
        <v>46790189505.559998</v>
      </c>
      <c r="Q70" s="56">
        <v>1555971560.5799999</v>
      </c>
      <c r="R70" s="56">
        <v>51174895111.169998</v>
      </c>
      <c r="S70" s="57" t="s">
        <v>1663</v>
      </c>
      <c r="T70" s="56">
        <v>9974052283.8099995</v>
      </c>
      <c r="U70" s="55" t="s">
        <v>231</v>
      </c>
      <c r="V70" s="53" t="s">
        <v>1664</v>
      </c>
      <c r="W70" s="9">
        <f t="shared" si="1"/>
        <v>362</v>
      </c>
    </row>
    <row r="71" spans="1:23" s="10" customFormat="1" ht="202.5" customHeight="1">
      <c r="A71" s="8">
        <v>6</v>
      </c>
      <c r="B71" s="59" t="s">
        <v>101</v>
      </c>
      <c r="C71" s="59" t="s">
        <v>99</v>
      </c>
      <c r="D71" s="59" t="s">
        <v>191</v>
      </c>
      <c r="E71" s="51">
        <v>1</v>
      </c>
      <c r="F71" s="52" t="s">
        <v>653</v>
      </c>
      <c r="G71" s="53" t="s">
        <v>50</v>
      </c>
      <c r="H71" s="53" t="s">
        <v>50</v>
      </c>
      <c r="I71" s="54" t="s">
        <v>858</v>
      </c>
      <c r="J71" s="55" t="s">
        <v>859</v>
      </c>
      <c r="K71" s="55" t="s">
        <v>367</v>
      </c>
      <c r="L71" s="55" t="s">
        <v>228</v>
      </c>
      <c r="M71" s="55" t="s">
        <v>657</v>
      </c>
      <c r="N71" s="55" t="s">
        <v>341</v>
      </c>
      <c r="O71" s="56">
        <v>20399916047.720001</v>
      </c>
      <c r="P71" s="56">
        <v>447870668.86000001</v>
      </c>
      <c r="Q71" s="56">
        <v>1178988591.8099999</v>
      </c>
      <c r="R71" s="56">
        <v>938874740.46000004</v>
      </c>
      <c r="S71" s="57" t="s">
        <v>1399</v>
      </c>
      <c r="T71" s="56">
        <v>21087900567.93</v>
      </c>
      <c r="U71" s="55" t="s">
        <v>231</v>
      </c>
      <c r="V71" s="53" t="s">
        <v>1133</v>
      </c>
      <c r="W71" s="9">
        <f t="shared" si="1"/>
        <v>1356</v>
      </c>
    </row>
    <row r="72" spans="1:23" s="10" customFormat="1" ht="221.25" customHeight="1">
      <c r="A72" s="8">
        <v>6</v>
      </c>
      <c r="B72" s="59" t="s">
        <v>101</v>
      </c>
      <c r="C72" s="59" t="s">
        <v>99</v>
      </c>
      <c r="D72" s="59" t="s">
        <v>191</v>
      </c>
      <c r="E72" s="51">
        <v>1</v>
      </c>
      <c r="F72" s="52" t="s">
        <v>653</v>
      </c>
      <c r="G72" s="53" t="s">
        <v>50</v>
      </c>
      <c r="H72" s="53" t="s">
        <v>50</v>
      </c>
      <c r="I72" s="54" t="s">
        <v>1038</v>
      </c>
      <c r="J72" s="55" t="s">
        <v>1039</v>
      </c>
      <c r="K72" s="55" t="s">
        <v>1040</v>
      </c>
      <c r="L72" s="55" t="s">
        <v>228</v>
      </c>
      <c r="M72" s="55" t="s">
        <v>657</v>
      </c>
      <c r="N72" s="55" t="s">
        <v>341</v>
      </c>
      <c r="O72" s="56">
        <v>555610859.38</v>
      </c>
      <c r="P72" s="56">
        <v>57838911.619999997</v>
      </c>
      <c r="Q72" s="56">
        <v>28427714.239999998</v>
      </c>
      <c r="R72" s="56">
        <v>9320700.1799999997</v>
      </c>
      <c r="S72" s="57" t="s">
        <v>1400</v>
      </c>
      <c r="T72" s="56">
        <v>632556785.05999994</v>
      </c>
      <c r="U72" s="55" t="s">
        <v>231</v>
      </c>
      <c r="V72" s="53" t="s">
        <v>1217</v>
      </c>
      <c r="W72" s="9">
        <f t="shared" si="1"/>
        <v>1556</v>
      </c>
    </row>
    <row r="73" spans="1:23" s="10" customFormat="1" ht="146.25" customHeight="1">
      <c r="A73" s="8">
        <v>6</v>
      </c>
      <c r="B73" s="59" t="s">
        <v>101</v>
      </c>
      <c r="C73" s="59" t="s">
        <v>99</v>
      </c>
      <c r="D73" s="59" t="s">
        <v>191</v>
      </c>
      <c r="E73" s="51">
        <v>1</v>
      </c>
      <c r="F73" s="52" t="s">
        <v>653</v>
      </c>
      <c r="G73" s="53" t="s">
        <v>50</v>
      </c>
      <c r="H73" s="53" t="s">
        <v>50</v>
      </c>
      <c r="I73" s="54" t="s">
        <v>1116</v>
      </c>
      <c r="J73" s="55" t="s">
        <v>1117</v>
      </c>
      <c r="K73" s="55" t="s">
        <v>1118</v>
      </c>
      <c r="L73" s="55" t="s">
        <v>228</v>
      </c>
      <c r="M73" s="55" t="s">
        <v>657</v>
      </c>
      <c r="N73" s="55" t="s">
        <v>230</v>
      </c>
      <c r="O73" s="56">
        <v>208743614.63999999</v>
      </c>
      <c r="P73" s="56">
        <v>0</v>
      </c>
      <c r="Q73" s="56">
        <v>11585050.25</v>
      </c>
      <c r="R73" s="56">
        <v>38067753.990000002</v>
      </c>
      <c r="S73" s="57" t="s">
        <v>1397</v>
      </c>
      <c r="T73" s="56">
        <v>182260910.90000001</v>
      </c>
      <c r="U73" s="55" t="s">
        <v>231</v>
      </c>
      <c r="V73" s="53" t="s">
        <v>1194</v>
      </c>
      <c r="W73" s="9">
        <f t="shared" si="1"/>
        <v>1571</v>
      </c>
    </row>
    <row r="74" spans="1:23" s="10" customFormat="1" ht="202.5" customHeight="1">
      <c r="A74" s="8">
        <v>6</v>
      </c>
      <c r="B74" s="59" t="s">
        <v>101</v>
      </c>
      <c r="C74" s="59" t="s">
        <v>99</v>
      </c>
      <c r="D74" s="59" t="s">
        <v>191</v>
      </c>
      <c r="E74" s="51">
        <v>1</v>
      </c>
      <c r="F74" s="52" t="s">
        <v>823</v>
      </c>
      <c r="G74" s="53" t="s">
        <v>824</v>
      </c>
      <c r="H74" s="53" t="s">
        <v>824</v>
      </c>
      <c r="I74" s="54" t="s">
        <v>380</v>
      </c>
      <c r="J74" s="55" t="s">
        <v>381</v>
      </c>
      <c r="K74" s="55" t="s">
        <v>382</v>
      </c>
      <c r="L74" s="55" t="s">
        <v>228</v>
      </c>
      <c r="M74" s="55" t="s">
        <v>379</v>
      </c>
      <c r="N74" s="55" t="s">
        <v>341</v>
      </c>
      <c r="O74" s="56">
        <v>1188719131.95</v>
      </c>
      <c r="P74" s="56">
        <v>67793553.079999998</v>
      </c>
      <c r="Q74" s="56">
        <v>75425927.640000001</v>
      </c>
      <c r="R74" s="56">
        <v>30930991.140000001</v>
      </c>
      <c r="S74" s="57" t="s">
        <v>1401</v>
      </c>
      <c r="T74" s="56">
        <v>1301007621.53</v>
      </c>
      <c r="U74" s="55" t="s">
        <v>231</v>
      </c>
      <c r="V74" s="53" t="s">
        <v>965</v>
      </c>
      <c r="W74" s="9">
        <f t="shared" si="1"/>
        <v>1398</v>
      </c>
    </row>
    <row r="75" spans="1:23" s="10" customFormat="1" ht="202.5" customHeight="1">
      <c r="A75" s="8">
        <v>6</v>
      </c>
      <c r="B75" s="59" t="s">
        <v>101</v>
      </c>
      <c r="C75" s="59" t="s">
        <v>99</v>
      </c>
      <c r="D75" s="59" t="s">
        <v>191</v>
      </c>
      <c r="E75" s="51">
        <v>1</v>
      </c>
      <c r="F75" s="52" t="s">
        <v>1064</v>
      </c>
      <c r="G75" s="53" t="s">
        <v>1065</v>
      </c>
      <c r="H75" s="53" t="s">
        <v>1065</v>
      </c>
      <c r="I75" s="54" t="s">
        <v>1066</v>
      </c>
      <c r="J75" s="55" t="s">
        <v>1067</v>
      </c>
      <c r="K75" s="55" t="s">
        <v>1068</v>
      </c>
      <c r="L75" s="55" t="s">
        <v>683</v>
      </c>
      <c r="M75" s="55" t="s">
        <v>781</v>
      </c>
      <c r="N75" s="55" t="s">
        <v>341</v>
      </c>
      <c r="O75" s="56">
        <v>16751199717</v>
      </c>
      <c r="P75" s="56">
        <v>0</v>
      </c>
      <c r="Q75" s="56">
        <v>668694393.24000001</v>
      </c>
      <c r="R75" s="56">
        <v>544899607.05999994</v>
      </c>
      <c r="S75" s="57" t="s">
        <v>1402</v>
      </c>
      <c r="T75" s="56">
        <v>16874994503.18</v>
      </c>
      <c r="U75" s="55" t="s">
        <v>658</v>
      </c>
      <c r="V75" s="53" t="s">
        <v>1517</v>
      </c>
      <c r="W75" s="9">
        <f t="shared" si="1"/>
        <v>1559</v>
      </c>
    </row>
    <row r="76" spans="1:23" s="10" customFormat="1" ht="151.5" customHeight="1">
      <c r="A76" s="8">
        <v>6</v>
      </c>
      <c r="B76" s="59" t="s">
        <v>101</v>
      </c>
      <c r="C76" s="59" t="s">
        <v>99</v>
      </c>
      <c r="D76" s="59" t="s">
        <v>191</v>
      </c>
      <c r="E76" s="51">
        <v>1</v>
      </c>
      <c r="F76" s="52" t="s">
        <v>217</v>
      </c>
      <c r="G76" s="53" t="s">
        <v>671</v>
      </c>
      <c r="H76" s="53" t="s">
        <v>671</v>
      </c>
      <c r="I76" s="54" t="s">
        <v>829</v>
      </c>
      <c r="J76" s="55" t="s">
        <v>830</v>
      </c>
      <c r="K76" s="55" t="s">
        <v>786</v>
      </c>
      <c r="L76" s="55" t="s">
        <v>228</v>
      </c>
      <c r="M76" s="55" t="s">
        <v>229</v>
      </c>
      <c r="N76" s="55" t="s">
        <v>650</v>
      </c>
      <c r="O76" s="56">
        <v>14347749016.879999</v>
      </c>
      <c r="P76" s="56">
        <v>1797818491.7</v>
      </c>
      <c r="Q76" s="56">
        <v>768150101.37</v>
      </c>
      <c r="R76" s="56">
        <v>1054149990.77</v>
      </c>
      <c r="S76" s="57" t="s">
        <v>1405</v>
      </c>
      <c r="T76" s="56">
        <v>15859567619.18</v>
      </c>
      <c r="U76" s="55" t="s">
        <v>658</v>
      </c>
      <c r="V76" s="53" t="s">
        <v>966</v>
      </c>
      <c r="W76" s="9">
        <f t="shared" si="1"/>
        <v>582</v>
      </c>
    </row>
    <row r="77" spans="1:23" s="10" customFormat="1" ht="202.5" customHeight="1">
      <c r="A77" s="8">
        <v>6</v>
      </c>
      <c r="B77" s="59" t="s">
        <v>101</v>
      </c>
      <c r="C77" s="59" t="s">
        <v>99</v>
      </c>
      <c r="D77" s="59" t="s">
        <v>191</v>
      </c>
      <c r="E77" s="51">
        <v>1</v>
      </c>
      <c r="F77" s="52" t="s">
        <v>217</v>
      </c>
      <c r="G77" s="53" t="s">
        <v>671</v>
      </c>
      <c r="H77" s="53" t="s">
        <v>671</v>
      </c>
      <c r="I77" s="54" t="s">
        <v>831</v>
      </c>
      <c r="J77" s="55" t="s">
        <v>832</v>
      </c>
      <c r="K77" s="55" t="s">
        <v>787</v>
      </c>
      <c r="L77" s="55" t="s">
        <v>228</v>
      </c>
      <c r="M77" s="55" t="s">
        <v>229</v>
      </c>
      <c r="N77" s="55" t="s">
        <v>230</v>
      </c>
      <c r="O77" s="56">
        <v>7741203.2000000002</v>
      </c>
      <c r="P77" s="56">
        <v>29000</v>
      </c>
      <c r="Q77" s="56">
        <v>0</v>
      </c>
      <c r="R77" s="56">
        <v>29000</v>
      </c>
      <c r="S77" s="57" t="s">
        <v>1403</v>
      </c>
      <c r="T77" s="56">
        <v>7741203.2000000002</v>
      </c>
      <c r="U77" s="55" t="s">
        <v>658</v>
      </c>
      <c r="V77" s="53" t="s">
        <v>1665</v>
      </c>
      <c r="W77" s="9">
        <f t="shared" si="1"/>
        <v>721</v>
      </c>
    </row>
    <row r="78" spans="1:23" s="10" customFormat="1" ht="157.5" customHeight="1">
      <c r="A78" s="8">
        <v>6</v>
      </c>
      <c r="B78" s="59" t="s">
        <v>101</v>
      </c>
      <c r="C78" s="59" t="s">
        <v>99</v>
      </c>
      <c r="D78" s="59" t="s">
        <v>191</v>
      </c>
      <c r="E78" s="51">
        <v>1</v>
      </c>
      <c r="F78" s="52" t="s">
        <v>217</v>
      </c>
      <c r="G78" s="53" t="s">
        <v>671</v>
      </c>
      <c r="H78" s="53" t="s">
        <v>671</v>
      </c>
      <c r="I78" s="54" t="s">
        <v>158</v>
      </c>
      <c r="J78" s="55" t="s">
        <v>19</v>
      </c>
      <c r="K78" s="55" t="s">
        <v>159</v>
      </c>
      <c r="L78" s="55" t="s">
        <v>228</v>
      </c>
      <c r="M78" s="55" t="s">
        <v>229</v>
      </c>
      <c r="N78" s="55" t="s">
        <v>341</v>
      </c>
      <c r="O78" s="56">
        <v>14218344844.68</v>
      </c>
      <c r="P78" s="56">
        <v>601237474</v>
      </c>
      <c r="Q78" s="56">
        <v>1079516183.9300001</v>
      </c>
      <c r="R78" s="56">
        <v>906982923.60000002</v>
      </c>
      <c r="S78" s="57" t="s">
        <v>1666</v>
      </c>
      <c r="T78" s="56">
        <v>14992115579.01</v>
      </c>
      <c r="U78" s="55" t="s">
        <v>658</v>
      </c>
      <c r="V78" s="53" t="s">
        <v>1667</v>
      </c>
      <c r="W78" s="9">
        <f t="shared" si="1"/>
        <v>742</v>
      </c>
    </row>
    <row r="79" spans="1:23" s="10" customFormat="1" ht="151.5" customHeight="1">
      <c r="A79" s="8">
        <v>6</v>
      </c>
      <c r="B79" s="59" t="s">
        <v>101</v>
      </c>
      <c r="C79" s="59" t="s">
        <v>99</v>
      </c>
      <c r="D79" s="59" t="s">
        <v>191</v>
      </c>
      <c r="E79" s="51">
        <v>1</v>
      </c>
      <c r="F79" s="52" t="s">
        <v>217</v>
      </c>
      <c r="G79" s="53" t="s">
        <v>671</v>
      </c>
      <c r="H79" s="53" t="s">
        <v>671</v>
      </c>
      <c r="I79" s="54" t="s">
        <v>840</v>
      </c>
      <c r="J79" s="55" t="s">
        <v>1041</v>
      </c>
      <c r="K79" s="55" t="s">
        <v>1042</v>
      </c>
      <c r="L79" s="55" t="s">
        <v>228</v>
      </c>
      <c r="M79" s="55" t="s">
        <v>229</v>
      </c>
      <c r="N79" s="55" t="s">
        <v>650</v>
      </c>
      <c r="O79" s="56">
        <v>15396175871.370001</v>
      </c>
      <c r="P79" s="56">
        <v>2986560551.8600001</v>
      </c>
      <c r="Q79" s="56">
        <v>625732336.70000005</v>
      </c>
      <c r="R79" s="56">
        <v>4715982018.2299995</v>
      </c>
      <c r="S79" s="57" t="s">
        <v>1406</v>
      </c>
      <c r="T79" s="56">
        <v>14292486741.709999</v>
      </c>
      <c r="U79" s="55" t="s">
        <v>658</v>
      </c>
      <c r="V79" s="53" t="s">
        <v>967</v>
      </c>
      <c r="W79" s="9">
        <f t="shared" si="1"/>
        <v>1336</v>
      </c>
    </row>
    <row r="80" spans="1:23" s="10" customFormat="1" ht="202.5" customHeight="1">
      <c r="A80" s="8">
        <v>6</v>
      </c>
      <c r="B80" s="59" t="s">
        <v>101</v>
      </c>
      <c r="C80" s="59" t="s">
        <v>99</v>
      </c>
      <c r="D80" s="59" t="s">
        <v>191</v>
      </c>
      <c r="E80" s="51">
        <v>1</v>
      </c>
      <c r="F80" s="52" t="s">
        <v>217</v>
      </c>
      <c r="G80" s="53" t="s">
        <v>671</v>
      </c>
      <c r="H80" s="53" t="s">
        <v>671</v>
      </c>
      <c r="I80" s="54" t="s">
        <v>841</v>
      </c>
      <c r="J80" s="55" t="s">
        <v>950</v>
      </c>
      <c r="K80" s="55" t="s">
        <v>951</v>
      </c>
      <c r="L80" s="55" t="s">
        <v>228</v>
      </c>
      <c r="M80" s="55" t="s">
        <v>229</v>
      </c>
      <c r="N80" s="55" t="s">
        <v>230</v>
      </c>
      <c r="O80" s="56">
        <v>3438392350.75</v>
      </c>
      <c r="P80" s="56">
        <v>179906505.81</v>
      </c>
      <c r="Q80" s="56">
        <v>37606809.009999998</v>
      </c>
      <c r="R80" s="56">
        <v>7834380.0899999999</v>
      </c>
      <c r="S80" s="57" t="s">
        <v>1562</v>
      </c>
      <c r="T80" s="56">
        <v>3648071285.48</v>
      </c>
      <c r="U80" s="55" t="s">
        <v>231</v>
      </c>
      <c r="V80" s="53" t="s">
        <v>968</v>
      </c>
      <c r="W80" s="9">
        <f t="shared" si="1"/>
        <v>1346</v>
      </c>
    </row>
    <row r="81" spans="1:23" s="10" customFormat="1" ht="202.5" customHeight="1">
      <c r="A81" s="8">
        <v>6</v>
      </c>
      <c r="B81" s="59" t="s">
        <v>101</v>
      </c>
      <c r="C81" s="59" t="s">
        <v>99</v>
      </c>
      <c r="D81" s="59" t="s">
        <v>191</v>
      </c>
      <c r="E81" s="51">
        <v>1</v>
      </c>
      <c r="F81" s="52" t="s">
        <v>217</v>
      </c>
      <c r="G81" s="53" t="s">
        <v>671</v>
      </c>
      <c r="H81" s="53" t="s">
        <v>671</v>
      </c>
      <c r="I81" s="54" t="s">
        <v>842</v>
      </c>
      <c r="J81" s="55" t="s">
        <v>1195</v>
      </c>
      <c r="K81" s="55" t="s">
        <v>111</v>
      </c>
      <c r="L81" s="55" t="s">
        <v>228</v>
      </c>
      <c r="M81" s="55" t="s">
        <v>229</v>
      </c>
      <c r="N81" s="55" t="s">
        <v>230</v>
      </c>
      <c r="O81" s="56">
        <v>15586797.51</v>
      </c>
      <c r="P81" s="56">
        <v>0</v>
      </c>
      <c r="Q81" s="56">
        <v>807057.65</v>
      </c>
      <c r="R81" s="56">
        <v>3696577.58</v>
      </c>
      <c r="S81" s="57" t="s">
        <v>1668</v>
      </c>
      <c r="T81" s="56">
        <v>12697277.58</v>
      </c>
      <c r="U81" s="55" t="s">
        <v>658</v>
      </c>
      <c r="V81" s="53" t="s">
        <v>1669</v>
      </c>
      <c r="W81" s="9">
        <f t="shared" si="1"/>
        <v>1397</v>
      </c>
    </row>
    <row r="82" spans="1:23" s="10" customFormat="1" ht="202.5" customHeight="1">
      <c r="A82" s="8">
        <v>6</v>
      </c>
      <c r="B82" s="59" t="s">
        <v>101</v>
      </c>
      <c r="C82" s="59" t="s">
        <v>99</v>
      </c>
      <c r="D82" s="59" t="s">
        <v>191</v>
      </c>
      <c r="E82" s="51">
        <v>1</v>
      </c>
      <c r="F82" s="52" t="s">
        <v>217</v>
      </c>
      <c r="G82" s="53" t="s">
        <v>671</v>
      </c>
      <c r="H82" s="53" t="s">
        <v>671</v>
      </c>
      <c r="I82" s="54" t="s">
        <v>471</v>
      </c>
      <c r="J82" s="55" t="s">
        <v>186</v>
      </c>
      <c r="K82" s="55" t="s">
        <v>112</v>
      </c>
      <c r="L82" s="55" t="s">
        <v>228</v>
      </c>
      <c r="M82" s="55" t="s">
        <v>229</v>
      </c>
      <c r="N82" s="55" t="s">
        <v>341</v>
      </c>
      <c r="O82" s="56">
        <v>335039219.41000003</v>
      </c>
      <c r="P82" s="56">
        <v>43330372.649999999</v>
      </c>
      <c r="Q82" s="56">
        <v>25972136.48</v>
      </c>
      <c r="R82" s="56">
        <v>10380672.529999999</v>
      </c>
      <c r="S82" s="57" t="s">
        <v>1670</v>
      </c>
      <c r="T82" s="56">
        <v>393961056.00999999</v>
      </c>
      <c r="U82" s="55" t="s">
        <v>658</v>
      </c>
      <c r="V82" s="53" t="s">
        <v>1671</v>
      </c>
      <c r="W82" s="9">
        <f t="shared" si="1"/>
        <v>1462</v>
      </c>
    </row>
    <row r="83" spans="1:23" s="10" customFormat="1" ht="202.5" customHeight="1">
      <c r="A83" s="8">
        <v>6</v>
      </c>
      <c r="B83" s="59" t="s">
        <v>101</v>
      </c>
      <c r="C83" s="59" t="s">
        <v>99</v>
      </c>
      <c r="D83" s="59" t="s">
        <v>191</v>
      </c>
      <c r="E83" s="51">
        <v>1</v>
      </c>
      <c r="F83" s="52" t="s">
        <v>217</v>
      </c>
      <c r="G83" s="53" t="s">
        <v>671</v>
      </c>
      <c r="H83" s="53" t="s">
        <v>671</v>
      </c>
      <c r="I83" s="54" t="s">
        <v>203</v>
      </c>
      <c r="J83" s="55" t="s">
        <v>204</v>
      </c>
      <c r="K83" s="55" t="s">
        <v>205</v>
      </c>
      <c r="L83" s="55" t="s">
        <v>228</v>
      </c>
      <c r="M83" s="55" t="s">
        <v>229</v>
      </c>
      <c r="N83" s="55" t="s">
        <v>770</v>
      </c>
      <c r="O83" s="56">
        <v>3160496255.9899998</v>
      </c>
      <c r="P83" s="56">
        <v>183341941.93000001</v>
      </c>
      <c r="Q83" s="56">
        <v>284067662.63</v>
      </c>
      <c r="R83" s="56">
        <v>248064191.37</v>
      </c>
      <c r="S83" s="57" t="s">
        <v>1672</v>
      </c>
      <c r="T83" s="56">
        <v>3379841669.1799998</v>
      </c>
      <c r="U83" s="55" t="s">
        <v>658</v>
      </c>
      <c r="V83" s="53" t="s">
        <v>1673</v>
      </c>
      <c r="W83" s="9">
        <f t="shared" si="1"/>
        <v>1508</v>
      </c>
    </row>
    <row r="84" spans="1:23" s="10" customFormat="1" ht="202.5" customHeight="1">
      <c r="A84" s="8">
        <v>6</v>
      </c>
      <c r="B84" s="59" t="s">
        <v>101</v>
      </c>
      <c r="C84" s="59" t="s">
        <v>99</v>
      </c>
      <c r="D84" s="59" t="s">
        <v>191</v>
      </c>
      <c r="E84" s="51">
        <v>1</v>
      </c>
      <c r="F84" s="52" t="s">
        <v>217</v>
      </c>
      <c r="G84" s="53" t="s">
        <v>671</v>
      </c>
      <c r="H84" s="53" t="s">
        <v>671</v>
      </c>
      <c r="I84" s="54" t="s">
        <v>790</v>
      </c>
      <c r="J84" s="55" t="s">
        <v>1347</v>
      </c>
      <c r="K84" s="55" t="s">
        <v>1348</v>
      </c>
      <c r="L84" s="55" t="s">
        <v>228</v>
      </c>
      <c r="M84" s="55" t="s">
        <v>229</v>
      </c>
      <c r="N84" s="55" t="s">
        <v>230</v>
      </c>
      <c r="O84" s="56">
        <v>269154783.31999999</v>
      </c>
      <c r="P84" s="56">
        <v>11122678.85</v>
      </c>
      <c r="Q84" s="56">
        <v>2616337.9500000002</v>
      </c>
      <c r="R84" s="56">
        <v>71740067.659999996</v>
      </c>
      <c r="S84" s="57" t="s">
        <v>1516</v>
      </c>
      <c r="T84" s="56">
        <v>211153732.46000001</v>
      </c>
      <c r="U84" s="55" t="s">
        <v>658</v>
      </c>
      <c r="V84" s="53" t="s">
        <v>1149</v>
      </c>
      <c r="W84" s="9">
        <f t="shared" si="1"/>
        <v>1516</v>
      </c>
    </row>
    <row r="85" spans="1:23" s="10" customFormat="1" ht="157.5" customHeight="1">
      <c r="A85" s="8">
        <v>6</v>
      </c>
      <c r="B85" s="59" t="s">
        <v>101</v>
      </c>
      <c r="C85" s="59" t="s">
        <v>99</v>
      </c>
      <c r="D85" s="59" t="s">
        <v>191</v>
      </c>
      <c r="E85" s="51">
        <v>1</v>
      </c>
      <c r="F85" s="52" t="s">
        <v>217</v>
      </c>
      <c r="G85" s="53" t="s">
        <v>671</v>
      </c>
      <c r="H85" s="53" t="s">
        <v>671</v>
      </c>
      <c r="I85" s="54" t="s">
        <v>1134</v>
      </c>
      <c r="J85" s="55" t="s">
        <v>1135</v>
      </c>
      <c r="K85" s="55" t="s">
        <v>1136</v>
      </c>
      <c r="L85" s="55" t="s">
        <v>228</v>
      </c>
      <c r="M85" s="55" t="s">
        <v>229</v>
      </c>
      <c r="N85" s="55" t="s">
        <v>230</v>
      </c>
      <c r="O85" s="56">
        <v>11580770.08</v>
      </c>
      <c r="P85" s="56">
        <v>4845635.25</v>
      </c>
      <c r="Q85" s="56">
        <v>365139.64</v>
      </c>
      <c r="R85" s="56">
        <v>1553789.78</v>
      </c>
      <c r="S85" s="57" t="s">
        <v>1404</v>
      </c>
      <c r="T85" s="56">
        <v>15237755.189999999</v>
      </c>
      <c r="U85" s="55" t="s">
        <v>658</v>
      </c>
      <c r="V85" s="53" t="s">
        <v>1266</v>
      </c>
      <c r="W85" s="9">
        <f t="shared" si="1"/>
        <v>1572</v>
      </c>
    </row>
    <row r="86" spans="1:23" s="10" customFormat="1" ht="217.5" customHeight="1">
      <c r="A86" s="8">
        <v>6</v>
      </c>
      <c r="B86" s="59" t="s">
        <v>101</v>
      </c>
      <c r="C86" s="59" t="s">
        <v>99</v>
      </c>
      <c r="D86" s="59" t="s">
        <v>191</v>
      </c>
      <c r="E86" s="51">
        <v>1</v>
      </c>
      <c r="F86" s="52" t="s">
        <v>217</v>
      </c>
      <c r="G86" s="53" t="s">
        <v>671</v>
      </c>
      <c r="H86" s="53" t="s">
        <v>671</v>
      </c>
      <c r="I86" s="54" t="s">
        <v>1674</v>
      </c>
      <c r="J86" s="55" t="s">
        <v>1675</v>
      </c>
      <c r="K86" s="55" t="s">
        <v>1676</v>
      </c>
      <c r="L86" s="55" t="s">
        <v>228</v>
      </c>
      <c r="M86" s="55" t="s">
        <v>229</v>
      </c>
      <c r="N86" s="55" t="s">
        <v>650</v>
      </c>
      <c r="O86" s="56">
        <v>0</v>
      </c>
      <c r="P86" s="56">
        <v>40000000</v>
      </c>
      <c r="Q86" s="56">
        <v>811420.64</v>
      </c>
      <c r="R86" s="56">
        <v>17296447.109999999</v>
      </c>
      <c r="S86" s="57" t="s">
        <v>1677</v>
      </c>
      <c r="T86" s="56">
        <v>23514973.530000001</v>
      </c>
      <c r="U86" s="55" t="s">
        <v>658</v>
      </c>
      <c r="V86" s="53" t="s">
        <v>1678</v>
      </c>
      <c r="W86" s="9">
        <f t="shared" si="1"/>
        <v>1606</v>
      </c>
    </row>
    <row r="87" spans="1:23" s="10" customFormat="1" ht="202.5" customHeight="1">
      <c r="A87" s="8">
        <v>6</v>
      </c>
      <c r="B87" s="59" t="s">
        <v>101</v>
      </c>
      <c r="C87" s="59" t="s">
        <v>99</v>
      </c>
      <c r="D87" s="59" t="s">
        <v>191</v>
      </c>
      <c r="E87" s="51">
        <v>1</v>
      </c>
      <c r="F87" s="52" t="s">
        <v>844</v>
      </c>
      <c r="G87" s="53" t="s">
        <v>845</v>
      </c>
      <c r="H87" s="53" t="s">
        <v>845</v>
      </c>
      <c r="I87" s="54" t="s">
        <v>846</v>
      </c>
      <c r="J87" s="55" t="s">
        <v>133</v>
      </c>
      <c r="K87" s="55" t="s">
        <v>865</v>
      </c>
      <c r="L87" s="55" t="s">
        <v>228</v>
      </c>
      <c r="M87" s="55" t="s">
        <v>640</v>
      </c>
      <c r="N87" s="55" t="s">
        <v>341</v>
      </c>
      <c r="O87" s="56">
        <v>873146780.60000002</v>
      </c>
      <c r="P87" s="56">
        <v>5112116.25</v>
      </c>
      <c r="Q87" s="56">
        <v>48231253.799999997</v>
      </c>
      <c r="R87" s="56">
        <v>34903472.909999996</v>
      </c>
      <c r="S87" s="57" t="s">
        <v>1407</v>
      </c>
      <c r="T87" s="56">
        <v>891586677.74000001</v>
      </c>
      <c r="U87" s="55" t="s">
        <v>231</v>
      </c>
      <c r="V87" s="53" t="s">
        <v>1362</v>
      </c>
      <c r="W87" s="9">
        <f t="shared" si="1"/>
        <v>1320</v>
      </c>
    </row>
    <row r="88" spans="1:23" s="10" customFormat="1" ht="155.25" customHeight="1">
      <c r="A88" s="8">
        <v>6</v>
      </c>
      <c r="B88" s="59" t="s">
        <v>101</v>
      </c>
      <c r="C88" s="59" t="s">
        <v>99</v>
      </c>
      <c r="D88" s="59" t="s">
        <v>191</v>
      </c>
      <c r="E88" s="51">
        <v>1</v>
      </c>
      <c r="F88" s="52" t="s">
        <v>844</v>
      </c>
      <c r="G88" s="53" t="s">
        <v>845</v>
      </c>
      <c r="H88" s="53" t="s">
        <v>845</v>
      </c>
      <c r="I88" s="54" t="s">
        <v>847</v>
      </c>
      <c r="J88" s="55" t="s">
        <v>189</v>
      </c>
      <c r="K88" s="55" t="s">
        <v>866</v>
      </c>
      <c r="L88" s="55" t="s">
        <v>228</v>
      </c>
      <c r="M88" s="55" t="s">
        <v>640</v>
      </c>
      <c r="N88" s="55" t="s">
        <v>770</v>
      </c>
      <c r="O88" s="56">
        <v>4316734.25</v>
      </c>
      <c r="P88" s="56">
        <v>3890410</v>
      </c>
      <c r="Q88" s="56">
        <v>263609.40999999997</v>
      </c>
      <c r="R88" s="56">
        <v>1415567.74</v>
      </c>
      <c r="S88" s="57" t="s">
        <v>1408</v>
      </c>
      <c r="T88" s="56">
        <v>7055185.9199999999</v>
      </c>
      <c r="U88" s="55" t="s">
        <v>231</v>
      </c>
      <c r="V88" s="53" t="s">
        <v>1515</v>
      </c>
      <c r="W88" s="9">
        <f t="shared" si="1"/>
        <v>1321</v>
      </c>
    </row>
    <row r="89" spans="1:23" s="10" customFormat="1" ht="140.25" customHeight="1">
      <c r="A89" s="8">
        <v>6</v>
      </c>
      <c r="B89" s="59" t="s">
        <v>101</v>
      </c>
      <c r="C89" s="59" t="s">
        <v>99</v>
      </c>
      <c r="D89" s="59" t="s">
        <v>191</v>
      </c>
      <c r="E89" s="51">
        <v>1</v>
      </c>
      <c r="F89" s="52" t="s">
        <v>397</v>
      </c>
      <c r="G89" s="53" t="s">
        <v>398</v>
      </c>
      <c r="H89" s="53" t="s">
        <v>398</v>
      </c>
      <c r="I89" s="54" t="s">
        <v>574</v>
      </c>
      <c r="J89" s="55" t="s">
        <v>14</v>
      </c>
      <c r="K89" s="55" t="s">
        <v>478</v>
      </c>
      <c r="L89" s="55" t="s">
        <v>228</v>
      </c>
      <c r="M89" s="55" t="s">
        <v>229</v>
      </c>
      <c r="N89" s="55" t="s">
        <v>230</v>
      </c>
      <c r="O89" s="56">
        <v>479784706.63999999</v>
      </c>
      <c r="P89" s="56">
        <v>0</v>
      </c>
      <c r="Q89" s="56">
        <v>30997868.170000002</v>
      </c>
      <c r="R89" s="56">
        <v>2971822.24</v>
      </c>
      <c r="S89" s="57" t="s">
        <v>1679</v>
      </c>
      <c r="T89" s="56">
        <v>507810752.56999999</v>
      </c>
      <c r="U89" s="55" t="s">
        <v>231</v>
      </c>
      <c r="V89" s="53" t="s">
        <v>1680</v>
      </c>
      <c r="W89" s="9">
        <f t="shared" si="1"/>
        <v>1129</v>
      </c>
    </row>
    <row r="90" spans="1:23" s="10" customFormat="1" ht="282.75" customHeight="1">
      <c r="A90" s="8">
        <v>6</v>
      </c>
      <c r="B90" s="59" t="s">
        <v>101</v>
      </c>
      <c r="C90" s="59" t="s">
        <v>99</v>
      </c>
      <c r="D90" s="59" t="s">
        <v>191</v>
      </c>
      <c r="E90" s="51">
        <v>1</v>
      </c>
      <c r="F90" s="52" t="s">
        <v>397</v>
      </c>
      <c r="G90" s="53" t="s">
        <v>398</v>
      </c>
      <c r="H90" s="53" t="s">
        <v>398</v>
      </c>
      <c r="I90" s="54" t="s">
        <v>575</v>
      </c>
      <c r="J90" s="55" t="s">
        <v>576</v>
      </c>
      <c r="K90" s="55" t="s">
        <v>479</v>
      </c>
      <c r="L90" s="55" t="s">
        <v>228</v>
      </c>
      <c r="M90" s="55" t="s">
        <v>229</v>
      </c>
      <c r="N90" s="55" t="s">
        <v>341</v>
      </c>
      <c r="O90" s="56">
        <v>12703051063.290001</v>
      </c>
      <c r="P90" s="56">
        <v>326308130</v>
      </c>
      <c r="Q90" s="56">
        <v>440900443</v>
      </c>
      <c r="R90" s="56">
        <v>2312375963.29</v>
      </c>
      <c r="S90" s="57" t="s">
        <v>1681</v>
      </c>
      <c r="T90" s="56">
        <v>11157883673</v>
      </c>
      <c r="U90" s="55" t="s">
        <v>658</v>
      </c>
      <c r="V90" s="53" t="s">
        <v>1682</v>
      </c>
      <c r="W90" s="9">
        <f t="shared" si="1"/>
        <v>1339</v>
      </c>
    </row>
    <row r="91" spans="1:23" s="10" customFormat="1" ht="202.5" customHeight="1">
      <c r="A91" s="8">
        <v>6</v>
      </c>
      <c r="B91" s="59" t="s">
        <v>101</v>
      </c>
      <c r="C91" s="59" t="s">
        <v>99</v>
      </c>
      <c r="D91" s="59" t="s">
        <v>191</v>
      </c>
      <c r="E91" s="51">
        <v>1</v>
      </c>
      <c r="F91" s="52" t="s">
        <v>397</v>
      </c>
      <c r="G91" s="53" t="s">
        <v>398</v>
      </c>
      <c r="H91" s="53" t="s">
        <v>398</v>
      </c>
      <c r="I91" s="54" t="s">
        <v>577</v>
      </c>
      <c r="J91" s="55" t="s">
        <v>81</v>
      </c>
      <c r="K91" s="55" t="s">
        <v>357</v>
      </c>
      <c r="L91" s="55" t="s">
        <v>683</v>
      </c>
      <c r="M91" s="55" t="s">
        <v>833</v>
      </c>
      <c r="N91" s="55" t="s">
        <v>341</v>
      </c>
      <c r="O91" s="56">
        <v>59170202.490000002</v>
      </c>
      <c r="P91" s="56">
        <v>2322888.77</v>
      </c>
      <c r="Q91" s="56">
        <v>1500303.16</v>
      </c>
      <c r="R91" s="56">
        <v>2065944.13</v>
      </c>
      <c r="S91" s="57" t="s">
        <v>1409</v>
      </c>
      <c r="T91" s="56">
        <v>60927450.289999999</v>
      </c>
      <c r="U91" s="55" t="s">
        <v>231</v>
      </c>
      <c r="V91" s="53" t="s">
        <v>1119</v>
      </c>
      <c r="W91" s="9">
        <f t="shared" si="1"/>
        <v>1446</v>
      </c>
    </row>
    <row r="92" spans="1:23" s="10" customFormat="1" ht="166.5" customHeight="1">
      <c r="A92" s="8">
        <v>6</v>
      </c>
      <c r="B92" s="59" t="s">
        <v>101</v>
      </c>
      <c r="C92" s="59" t="s">
        <v>99</v>
      </c>
      <c r="D92" s="59" t="s">
        <v>191</v>
      </c>
      <c r="E92" s="51">
        <v>1</v>
      </c>
      <c r="F92" s="52" t="s">
        <v>397</v>
      </c>
      <c r="G92" s="53" t="s">
        <v>398</v>
      </c>
      <c r="H92" s="53" t="s">
        <v>398</v>
      </c>
      <c r="I92" s="54" t="s">
        <v>578</v>
      </c>
      <c r="J92" s="55" t="s">
        <v>190</v>
      </c>
      <c r="K92" s="55" t="s">
        <v>358</v>
      </c>
      <c r="L92" s="55" t="s">
        <v>683</v>
      </c>
      <c r="M92" s="55" t="s">
        <v>833</v>
      </c>
      <c r="N92" s="55" t="s">
        <v>341</v>
      </c>
      <c r="O92" s="56">
        <v>51311631.719999999</v>
      </c>
      <c r="P92" s="56">
        <v>12676012.949999999</v>
      </c>
      <c r="Q92" s="56">
        <v>3187717.03</v>
      </c>
      <c r="R92" s="56">
        <v>7185918.1900000004</v>
      </c>
      <c r="S92" s="57" t="s">
        <v>1410</v>
      </c>
      <c r="T92" s="56">
        <v>59989443.509999998</v>
      </c>
      <c r="U92" s="55" t="s">
        <v>231</v>
      </c>
      <c r="V92" s="53" t="s">
        <v>1683</v>
      </c>
      <c r="W92" s="9">
        <f t="shared" si="1"/>
        <v>1449</v>
      </c>
    </row>
    <row r="93" spans="1:23" s="10" customFormat="1" ht="202.5" customHeight="1">
      <c r="A93" s="8">
        <v>6</v>
      </c>
      <c r="B93" s="59" t="s">
        <v>101</v>
      </c>
      <c r="C93" s="59" t="s">
        <v>99</v>
      </c>
      <c r="D93" s="59" t="s">
        <v>191</v>
      </c>
      <c r="E93" s="51">
        <v>1</v>
      </c>
      <c r="F93" s="52" t="s">
        <v>397</v>
      </c>
      <c r="G93" s="53" t="s">
        <v>398</v>
      </c>
      <c r="H93" s="53" t="s">
        <v>671</v>
      </c>
      <c r="I93" s="54" t="s">
        <v>579</v>
      </c>
      <c r="J93" s="55" t="s">
        <v>580</v>
      </c>
      <c r="K93" s="55" t="s">
        <v>480</v>
      </c>
      <c r="L93" s="55" t="s">
        <v>683</v>
      </c>
      <c r="M93" s="55" t="s">
        <v>359</v>
      </c>
      <c r="N93" s="55" t="s">
        <v>341</v>
      </c>
      <c r="O93" s="56">
        <v>171971099.05000001</v>
      </c>
      <c r="P93" s="56">
        <v>85000000</v>
      </c>
      <c r="Q93" s="56">
        <v>12446391.720000001</v>
      </c>
      <c r="R93" s="56">
        <v>30496643.289999999</v>
      </c>
      <c r="S93" s="57" t="s">
        <v>1684</v>
      </c>
      <c r="T93" s="56">
        <v>238920847.47999999</v>
      </c>
      <c r="U93" s="55" t="s">
        <v>231</v>
      </c>
      <c r="V93" s="53" t="s">
        <v>1310</v>
      </c>
      <c r="W93" s="9">
        <f t="shared" si="1"/>
        <v>1450</v>
      </c>
    </row>
    <row r="94" spans="1:23" s="29" customFormat="1" ht="15" outlineLevel="2">
      <c r="A94" s="27"/>
      <c r="B94" s="62" t="s">
        <v>273</v>
      </c>
      <c r="C94" s="63"/>
      <c r="D94" s="63"/>
      <c r="E94" s="46">
        <f>SUBTOTAL(9,E95)</f>
        <v>1</v>
      </c>
      <c r="F94" s="47"/>
      <c r="G94" s="47"/>
      <c r="H94" s="47"/>
      <c r="I94" s="48"/>
      <c r="J94" s="47"/>
      <c r="K94" s="47"/>
      <c r="L94" s="47"/>
      <c r="M94" s="47"/>
      <c r="N94" s="47"/>
      <c r="O94" s="49"/>
      <c r="P94" s="49"/>
      <c r="Q94" s="49"/>
      <c r="R94" s="49"/>
      <c r="S94" s="47"/>
      <c r="T94" s="49"/>
      <c r="U94" s="47"/>
      <c r="V94" s="50"/>
      <c r="W94" s="28"/>
    </row>
    <row r="95" spans="1:23" s="10" customFormat="1" ht="202.5" customHeight="1">
      <c r="A95" s="8">
        <v>6</v>
      </c>
      <c r="B95" s="59" t="s">
        <v>101</v>
      </c>
      <c r="C95" s="59" t="s">
        <v>99</v>
      </c>
      <c r="D95" s="59" t="s">
        <v>511</v>
      </c>
      <c r="E95" s="51">
        <v>1</v>
      </c>
      <c r="F95" s="52" t="s">
        <v>653</v>
      </c>
      <c r="G95" s="53" t="s">
        <v>50</v>
      </c>
      <c r="H95" s="53" t="s">
        <v>57</v>
      </c>
      <c r="I95" s="54" t="s">
        <v>51</v>
      </c>
      <c r="J95" s="55" t="s">
        <v>52</v>
      </c>
      <c r="K95" s="55" t="s">
        <v>8</v>
      </c>
      <c r="L95" s="55" t="s">
        <v>228</v>
      </c>
      <c r="M95" s="55" t="s">
        <v>657</v>
      </c>
      <c r="N95" s="55" t="s">
        <v>230</v>
      </c>
      <c r="O95" s="56">
        <v>0</v>
      </c>
      <c r="P95" s="56">
        <v>0</v>
      </c>
      <c r="Q95" s="56">
        <v>0</v>
      </c>
      <c r="R95" s="56">
        <v>0</v>
      </c>
      <c r="S95" s="57" t="s">
        <v>1411</v>
      </c>
      <c r="T95" s="56">
        <v>0</v>
      </c>
      <c r="U95" s="55" t="s">
        <v>231</v>
      </c>
      <c r="V95" s="53" t="s">
        <v>969</v>
      </c>
      <c r="W95" s="9">
        <f>IF(OR(LEFT(I95)="7",LEFT(I95,1)="8"),VALUE(RIGHT(I95,3)),VALUE(RIGHT(I95,4)))</f>
        <v>55</v>
      </c>
    </row>
    <row r="96" spans="1:23" s="29" customFormat="1" ht="15" outlineLevel="2">
      <c r="A96" s="27"/>
      <c r="B96" s="62" t="s">
        <v>275</v>
      </c>
      <c r="C96" s="63"/>
      <c r="D96" s="63"/>
      <c r="E96" s="46">
        <f>SUBTOTAL(9,E97:E110)</f>
        <v>13</v>
      </c>
      <c r="F96" s="47"/>
      <c r="G96" s="47"/>
      <c r="H96" s="47"/>
      <c r="I96" s="48"/>
      <c r="J96" s="47"/>
      <c r="K96" s="47"/>
      <c r="L96" s="47"/>
      <c r="M96" s="47"/>
      <c r="N96" s="47"/>
      <c r="O96" s="49"/>
      <c r="P96" s="49"/>
      <c r="Q96" s="49"/>
      <c r="R96" s="49"/>
      <c r="S96" s="47"/>
      <c r="T96" s="49"/>
      <c r="U96" s="47"/>
      <c r="V96" s="50"/>
      <c r="W96" s="28"/>
    </row>
    <row r="97" spans="1:23" s="10" customFormat="1" ht="202.5" customHeight="1">
      <c r="A97" s="8">
        <v>6</v>
      </c>
      <c r="B97" s="59" t="s">
        <v>101</v>
      </c>
      <c r="C97" s="59" t="s">
        <v>99</v>
      </c>
      <c r="D97" s="59" t="s">
        <v>771</v>
      </c>
      <c r="E97" s="51">
        <v>1</v>
      </c>
      <c r="F97" s="52">
        <v>715</v>
      </c>
      <c r="G97" s="53" t="s">
        <v>1069</v>
      </c>
      <c r="H97" s="53" t="s">
        <v>409</v>
      </c>
      <c r="I97" s="54">
        <v>20050671501393</v>
      </c>
      <c r="J97" s="55" t="s">
        <v>410</v>
      </c>
      <c r="K97" s="55" t="s">
        <v>849</v>
      </c>
      <c r="L97" s="55" t="s">
        <v>228</v>
      </c>
      <c r="M97" s="55" t="s">
        <v>229</v>
      </c>
      <c r="N97" s="55" t="s">
        <v>230</v>
      </c>
      <c r="O97" s="56">
        <v>24284.33</v>
      </c>
      <c r="P97" s="56">
        <v>2799191.39</v>
      </c>
      <c r="Q97" s="56">
        <v>0</v>
      </c>
      <c r="R97" s="56">
        <v>2802583.8</v>
      </c>
      <c r="S97" s="57" t="s">
        <v>1685</v>
      </c>
      <c r="T97" s="56">
        <v>20891.919999999998</v>
      </c>
      <c r="U97" s="55" t="s">
        <v>231</v>
      </c>
      <c r="V97" s="53" t="s">
        <v>1686</v>
      </c>
      <c r="W97" s="9">
        <f t="shared" ref="W97:W109" si="2">IF(OR(LEFT(I97)="7",LEFT(I97,1)="8"),VALUE(RIGHT(I97,3)),VALUE(RIGHT(I97,4)))</f>
        <v>1393</v>
      </c>
    </row>
    <row r="98" spans="1:23" s="10" customFormat="1" ht="147.75" customHeight="1">
      <c r="A98" s="8">
        <v>6</v>
      </c>
      <c r="B98" s="59" t="s">
        <v>101</v>
      </c>
      <c r="C98" s="59" t="s">
        <v>99</v>
      </c>
      <c r="D98" s="59" t="s">
        <v>771</v>
      </c>
      <c r="E98" s="51">
        <v>1</v>
      </c>
      <c r="F98" s="52" t="s">
        <v>653</v>
      </c>
      <c r="G98" s="53" t="s">
        <v>50</v>
      </c>
      <c r="H98" s="53" t="s">
        <v>776</v>
      </c>
      <c r="I98" s="54" t="s">
        <v>53</v>
      </c>
      <c r="J98" s="55" t="s">
        <v>54</v>
      </c>
      <c r="K98" s="55" t="s">
        <v>850</v>
      </c>
      <c r="L98" s="55" t="s">
        <v>228</v>
      </c>
      <c r="M98" s="55" t="s">
        <v>657</v>
      </c>
      <c r="N98" s="55" t="s">
        <v>230</v>
      </c>
      <c r="O98" s="56">
        <v>246258.5</v>
      </c>
      <c r="P98" s="56">
        <v>0</v>
      </c>
      <c r="Q98" s="56">
        <v>12882.48</v>
      </c>
      <c r="R98" s="56">
        <v>2462.31</v>
      </c>
      <c r="S98" s="57" t="s">
        <v>1412</v>
      </c>
      <c r="T98" s="56">
        <v>256678.67</v>
      </c>
      <c r="U98" s="55" t="s">
        <v>231</v>
      </c>
      <c r="V98" s="53" t="s">
        <v>1363</v>
      </c>
      <c r="W98" s="9">
        <f t="shared" si="2"/>
        <v>192</v>
      </c>
    </row>
    <row r="99" spans="1:23" s="10" customFormat="1" ht="202.5" customHeight="1">
      <c r="A99" s="8">
        <v>6</v>
      </c>
      <c r="B99" s="59" t="s">
        <v>101</v>
      </c>
      <c r="C99" s="59" t="s">
        <v>99</v>
      </c>
      <c r="D99" s="59" t="s">
        <v>771</v>
      </c>
      <c r="E99" s="51">
        <v>1</v>
      </c>
      <c r="F99" s="52" t="s">
        <v>134</v>
      </c>
      <c r="G99" s="53" t="s">
        <v>135</v>
      </c>
      <c r="H99" s="53" t="s">
        <v>136</v>
      </c>
      <c r="I99" s="54" t="s">
        <v>137</v>
      </c>
      <c r="J99" s="55" t="s">
        <v>138</v>
      </c>
      <c r="K99" s="55" t="s">
        <v>851</v>
      </c>
      <c r="L99" s="55" t="s">
        <v>683</v>
      </c>
      <c r="M99" s="55" t="s">
        <v>781</v>
      </c>
      <c r="N99" s="55" t="s">
        <v>230</v>
      </c>
      <c r="O99" s="56">
        <v>64343139.950000003</v>
      </c>
      <c r="P99" s="56">
        <v>4000000</v>
      </c>
      <c r="Q99" s="56">
        <v>32680.87</v>
      </c>
      <c r="R99" s="56">
        <v>2209149.86</v>
      </c>
      <c r="S99" s="57" t="s">
        <v>1416</v>
      </c>
      <c r="T99" s="56">
        <v>653046249</v>
      </c>
      <c r="U99" s="55" t="s">
        <v>658</v>
      </c>
      <c r="V99" s="53" t="s">
        <v>1364</v>
      </c>
      <c r="W99" s="9">
        <f t="shared" si="2"/>
        <v>1473</v>
      </c>
    </row>
    <row r="100" spans="1:23" s="10" customFormat="1" ht="261" customHeight="1">
      <c r="A100" s="8">
        <v>6</v>
      </c>
      <c r="B100" s="59" t="s">
        <v>101</v>
      </c>
      <c r="C100" s="59" t="s">
        <v>99</v>
      </c>
      <c r="D100" s="59" t="s">
        <v>771</v>
      </c>
      <c r="E100" s="51">
        <v>1</v>
      </c>
      <c r="F100" s="52" t="s">
        <v>134</v>
      </c>
      <c r="G100" s="53" t="s">
        <v>135</v>
      </c>
      <c r="H100" s="53" t="s">
        <v>906</v>
      </c>
      <c r="I100" s="54" t="s">
        <v>907</v>
      </c>
      <c r="J100" s="55" t="s">
        <v>908</v>
      </c>
      <c r="K100" s="55" t="s">
        <v>909</v>
      </c>
      <c r="L100" s="55" t="s">
        <v>683</v>
      </c>
      <c r="M100" s="55" t="s">
        <v>910</v>
      </c>
      <c r="N100" s="55" t="s">
        <v>230</v>
      </c>
      <c r="O100" s="56">
        <v>0</v>
      </c>
      <c r="P100" s="56">
        <v>0</v>
      </c>
      <c r="Q100" s="56">
        <v>4504.1099999999997</v>
      </c>
      <c r="R100" s="56">
        <v>4504.1099999999997</v>
      </c>
      <c r="S100" s="57" t="s">
        <v>1417</v>
      </c>
      <c r="T100" s="56">
        <v>74604965</v>
      </c>
      <c r="U100" s="55" t="s">
        <v>658</v>
      </c>
      <c r="V100" s="53" t="s">
        <v>1687</v>
      </c>
      <c r="W100" s="9">
        <f t="shared" si="2"/>
        <v>1535</v>
      </c>
    </row>
    <row r="101" spans="1:23" s="10" customFormat="1" ht="202.5" customHeight="1">
      <c r="A101" s="8">
        <v>6</v>
      </c>
      <c r="B101" s="59" t="s">
        <v>101</v>
      </c>
      <c r="C101" s="59" t="s">
        <v>99</v>
      </c>
      <c r="D101" s="59" t="s">
        <v>771</v>
      </c>
      <c r="E101" s="51">
        <v>1</v>
      </c>
      <c r="F101" s="52" t="s">
        <v>134</v>
      </c>
      <c r="G101" s="53" t="s">
        <v>135</v>
      </c>
      <c r="H101" s="53" t="s">
        <v>952</v>
      </c>
      <c r="I101" s="54" t="s">
        <v>953</v>
      </c>
      <c r="J101" s="55" t="s">
        <v>954</v>
      </c>
      <c r="K101" s="55" t="s">
        <v>955</v>
      </c>
      <c r="L101" s="55" t="s">
        <v>683</v>
      </c>
      <c r="M101" s="55" t="s">
        <v>910</v>
      </c>
      <c r="N101" s="55" t="s">
        <v>230</v>
      </c>
      <c r="O101" s="56">
        <v>5186945.17</v>
      </c>
      <c r="P101" s="56">
        <v>2954301.67</v>
      </c>
      <c r="Q101" s="56">
        <v>201624.95999999999</v>
      </c>
      <c r="R101" s="56">
        <v>3118944.53</v>
      </c>
      <c r="S101" s="57" t="s">
        <v>1418</v>
      </c>
      <c r="T101" s="56">
        <v>969577793</v>
      </c>
      <c r="U101" s="55" t="s">
        <v>658</v>
      </c>
      <c r="V101" s="53" t="s">
        <v>1688</v>
      </c>
      <c r="W101" s="9">
        <f t="shared" si="2"/>
        <v>1546</v>
      </c>
    </row>
    <row r="102" spans="1:23" s="10" customFormat="1" ht="202.5" customHeight="1">
      <c r="A102" s="8">
        <v>6</v>
      </c>
      <c r="B102" s="59" t="s">
        <v>101</v>
      </c>
      <c r="C102" s="59" t="s">
        <v>99</v>
      </c>
      <c r="D102" s="59" t="s">
        <v>771</v>
      </c>
      <c r="E102" s="51">
        <v>1</v>
      </c>
      <c r="F102" s="52" t="s">
        <v>134</v>
      </c>
      <c r="G102" s="53" t="s">
        <v>135</v>
      </c>
      <c r="H102" s="53" t="s">
        <v>1015</v>
      </c>
      <c r="I102" s="54" t="s">
        <v>1016</v>
      </c>
      <c r="J102" s="55" t="s">
        <v>1017</v>
      </c>
      <c r="K102" s="55" t="s">
        <v>1018</v>
      </c>
      <c r="L102" s="55" t="s">
        <v>683</v>
      </c>
      <c r="M102" s="55" t="s">
        <v>1019</v>
      </c>
      <c r="N102" s="55" t="s">
        <v>230</v>
      </c>
      <c r="O102" s="56">
        <v>276375.06</v>
      </c>
      <c r="P102" s="56">
        <v>2123474.1800000002</v>
      </c>
      <c r="Q102" s="56">
        <v>30749.82</v>
      </c>
      <c r="R102" s="56">
        <v>871742.03</v>
      </c>
      <c r="S102" s="57" t="s">
        <v>1413</v>
      </c>
      <c r="T102" s="56">
        <v>1558857.03</v>
      </c>
      <c r="U102" s="55" t="s">
        <v>231</v>
      </c>
      <c r="V102" s="53" t="s">
        <v>1689</v>
      </c>
      <c r="W102" s="9">
        <f t="shared" si="2"/>
        <v>1552</v>
      </c>
    </row>
    <row r="103" spans="1:23" s="10" customFormat="1" ht="202.5" customHeight="1">
      <c r="A103" s="8">
        <v>6</v>
      </c>
      <c r="B103" s="59" t="s">
        <v>101</v>
      </c>
      <c r="C103" s="59" t="s">
        <v>99</v>
      </c>
      <c r="D103" s="59" t="s">
        <v>771</v>
      </c>
      <c r="E103" s="51">
        <v>1</v>
      </c>
      <c r="F103" s="52" t="s">
        <v>134</v>
      </c>
      <c r="G103" s="53" t="s">
        <v>135</v>
      </c>
      <c r="H103" s="53" t="s">
        <v>136</v>
      </c>
      <c r="I103" s="54" t="s">
        <v>1070</v>
      </c>
      <c r="J103" s="55" t="s">
        <v>1365</v>
      </c>
      <c r="K103" s="55" t="s">
        <v>1071</v>
      </c>
      <c r="L103" s="55" t="s">
        <v>683</v>
      </c>
      <c r="M103" s="55" t="s">
        <v>910</v>
      </c>
      <c r="N103" s="55" t="s">
        <v>230</v>
      </c>
      <c r="O103" s="56">
        <v>692393.89</v>
      </c>
      <c r="P103" s="56">
        <v>1238029.4099999999</v>
      </c>
      <c r="Q103" s="56">
        <v>26486.33</v>
      </c>
      <c r="R103" s="56">
        <v>259274.05</v>
      </c>
      <c r="S103" s="57" t="s">
        <v>1419</v>
      </c>
      <c r="T103" s="56">
        <v>722816419</v>
      </c>
      <c r="U103" s="55" t="s">
        <v>658</v>
      </c>
      <c r="V103" s="53" t="s">
        <v>1690</v>
      </c>
      <c r="W103" s="9">
        <f t="shared" si="2"/>
        <v>1562</v>
      </c>
    </row>
    <row r="104" spans="1:23" s="10" customFormat="1" ht="202.5" customHeight="1">
      <c r="A104" s="8">
        <v>6</v>
      </c>
      <c r="B104" s="59" t="s">
        <v>101</v>
      </c>
      <c r="C104" s="59" t="s">
        <v>99</v>
      </c>
      <c r="D104" s="59" t="s">
        <v>771</v>
      </c>
      <c r="E104" s="51">
        <v>1</v>
      </c>
      <c r="F104" s="52" t="s">
        <v>134</v>
      </c>
      <c r="G104" s="53" t="s">
        <v>135</v>
      </c>
      <c r="H104" s="53" t="s">
        <v>1107</v>
      </c>
      <c r="I104" s="54" t="s">
        <v>1108</v>
      </c>
      <c r="J104" s="55" t="s">
        <v>1109</v>
      </c>
      <c r="K104" s="55" t="s">
        <v>1110</v>
      </c>
      <c r="L104" s="55" t="s">
        <v>683</v>
      </c>
      <c r="M104" s="55" t="s">
        <v>910</v>
      </c>
      <c r="N104" s="55" t="s">
        <v>230</v>
      </c>
      <c r="O104" s="56">
        <v>429398.3</v>
      </c>
      <c r="P104" s="56">
        <v>2402964.12</v>
      </c>
      <c r="Q104" s="56">
        <v>41957.98</v>
      </c>
      <c r="R104" s="56">
        <v>1775408.7</v>
      </c>
      <c r="S104" s="57" t="s">
        <v>1414</v>
      </c>
      <c r="T104" s="56">
        <v>1098911.7</v>
      </c>
      <c r="U104" s="55" t="s">
        <v>231</v>
      </c>
      <c r="V104" s="53" t="s">
        <v>1691</v>
      </c>
      <c r="W104" s="9">
        <f t="shared" si="2"/>
        <v>1568</v>
      </c>
    </row>
    <row r="105" spans="1:23" s="10" customFormat="1" ht="246.75" customHeight="1">
      <c r="A105" s="8">
        <v>6</v>
      </c>
      <c r="B105" s="59" t="s">
        <v>101</v>
      </c>
      <c r="C105" s="59" t="s">
        <v>99</v>
      </c>
      <c r="D105" s="59" t="s">
        <v>771</v>
      </c>
      <c r="E105" s="51">
        <v>1</v>
      </c>
      <c r="F105" s="52" t="s">
        <v>134</v>
      </c>
      <c r="G105" s="53" t="s">
        <v>135</v>
      </c>
      <c r="H105" s="53" t="s">
        <v>1015</v>
      </c>
      <c r="I105" s="54" t="s">
        <v>1196</v>
      </c>
      <c r="J105" s="55" t="s">
        <v>1197</v>
      </c>
      <c r="K105" s="55" t="s">
        <v>1198</v>
      </c>
      <c r="L105" s="55" t="s">
        <v>683</v>
      </c>
      <c r="M105" s="55" t="s">
        <v>1199</v>
      </c>
      <c r="N105" s="55" t="s">
        <v>230</v>
      </c>
      <c r="O105" s="56">
        <v>76278455.659999996</v>
      </c>
      <c r="P105" s="56">
        <v>70984370.849999994</v>
      </c>
      <c r="Q105" s="56">
        <v>721307.97</v>
      </c>
      <c r="R105" s="56">
        <v>51369619.880000003</v>
      </c>
      <c r="S105" s="57" t="s">
        <v>1415</v>
      </c>
      <c r="T105" s="56">
        <v>96614514.599999994</v>
      </c>
      <c r="U105" s="55" t="s">
        <v>231</v>
      </c>
      <c r="V105" s="53" t="s">
        <v>1692</v>
      </c>
      <c r="W105" s="9">
        <f t="shared" si="2"/>
        <v>1585</v>
      </c>
    </row>
    <row r="106" spans="1:23" s="10" customFormat="1" ht="202.5" customHeight="1">
      <c r="A106" s="8">
        <v>6</v>
      </c>
      <c r="B106" s="59" t="s">
        <v>101</v>
      </c>
      <c r="C106" s="59" t="s">
        <v>99</v>
      </c>
      <c r="D106" s="59" t="s">
        <v>771</v>
      </c>
      <c r="E106" s="51">
        <v>1</v>
      </c>
      <c r="F106" s="52" t="s">
        <v>134</v>
      </c>
      <c r="G106" s="53" t="s">
        <v>135</v>
      </c>
      <c r="H106" s="53" t="s">
        <v>1693</v>
      </c>
      <c r="I106" s="54" t="s">
        <v>1694</v>
      </c>
      <c r="J106" s="55" t="s">
        <v>1695</v>
      </c>
      <c r="K106" s="55" t="s">
        <v>1696</v>
      </c>
      <c r="L106" s="55" t="s">
        <v>683</v>
      </c>
      <c r="M106" s="55" t="s">
        <v>1697</v>
      </c>
      <c r="N106" s="55" t="s">
        <v>230</v>
      </c>
      <c r="O106" s="56">
        <v>0</v>
      </c>
      <c r="P106" s="56">
        <v>0</v>
      </c>
      <c r="Q106" s="56">
        <v>0</v>
      </c>
      <c r="R106" s="56">
        <v>0</v>
      </c>
      <c r="S106" s="57" t="s">
        <v>1698</v>
      </c>
      <c r="T106" s="56">
        <v>0</v>
      </c>
      <c r="U106" s="55" t="s">
        <v>231</v>
      </c>
      <c r="V106" s="53" t="s">
        <v>1699</v>
      </c>
      <c r="W106" s="9">
        <f t="shared" si="2"/>
        <v>1607</v>
      </c>
    </row>
    <row r="107" spans="1:23" s="10" customFormat="1" ht="147.75" customHeight="1">
      <c r="A107" s="8">
        <v>6</v>
      </c>
      <c r="B107" s="59" t="s">
        <v>101</v>
      </c>
      <c r="C107" s="59" t="s">
        <v>99</v>
      </c>
      <c r="D107" s="59" t="s">
        <v>771</v>
      </c>
      <c r="E107" s="51">
        <v>1</v>
      </c>
      <c r="F107" s="52" t="s">
        <v>134</v>
      </c>
      <c r="G107" s="53" t="s">
        <v>135</v>
      </c>
      <c r="H107" s="53" t="s">
        <v>1700</v>
      </c>
      <c r="I107" s="54" t="s">
        <v>1701</v>
      </c>
      <c r="J107" s="55" t="s">
        <v>1702</v>
      </c>
      <c r="K107" s="55" t="s">
        <v>1703</v>
      </c>
      <c r="L107" s="55" t="s">
        <v>683</v>
      </c>
      <c r="M107" s="55" t="s">
        <v>1697</v>
      </c>
      <c r="N107" s="55" t="s">
        <v>230</v>
      </c>
      <c r="O107" s="56">
        <v>0</v>
      </c>
      <c r="P107" s="56">
        <v>330000</v>
      </c>
      <c r="Q107" s="56">
        <v>83.31</v>
      </c>
      <c r="R107" s="56">
        <v>0</v>
      </c>
      <c r="S107" s="57" t="s">
        <v>1704</v>
      </c>
      <c r="T107" s="56">
        <v>330083.31</v>
      </c>
      <c r="U107" s="55" t="s">
        <v>231</v>
      </c>
      <c r="V107" s="53" t="s">
        <v>1705</v>
      </c>
      <c r="W107" s="9">
        <f t="shared" si="2"/>
        <v>1608</v>
      </c>
    </row>
    <row r="108" spans="1:23" s="10" customFormat="1" ht="202.5" customHeight="1">
      <c r="A108" s="8">
        <v>6</v>
      </c>
      <c r="B108" s="59" t="s">
        <v>101</v>
      </c>
      <c r="C108" s="59" t="s">
        <v>99</v>
      </c>
      <c r="D108" s="59" t="s">
        <v>771</v>
      </c>
      <c r="E108" s="51">
        <v>1</v>
      </c>
      <c r="F108" s="52" t="s">
        <v>844</v>
      </c>
      <c r="G108" s="53" t="s">
        <v>845</v>
      </c>
      <c r="H108" s="53" t="s">
        <v>1085</v>
      </c>
      <c r="I108" s="54" t="s">
        <v>1086</v>
      </c>
      <c r="J108" s="55" t="s">
        <v>1087</v>
      </c>
      <c r="K108" s="55" t="s">
        <v>1088</v>
      </c>
      <c r="L108" s="55" t="s">
        <v>228</v>
      </c>
      <c r="M108" s="55" t="s">
        <v>640</v>
      </c>
      <c r="N108" s="55" t="s">
        <v>650</v>
      </c>
      <c r="O108" s="56">
        <v>1461633998</v>
      </c>
      <c r="P108" s="56">
        <v>163390101.52000001</v>
      </c>
      <c r="Q108" s="56">
        <v>88416648.090000004</v>
      </c>
      <c r="R108" s="56">
        <v>-1014059.46</v>
      </c>
      <c r="S108" s="57" t="s">
        <v>1420</v>
      </c>
      <c r="T108" s="56">
        <v>1714454807.0699999</v>
      </c>
      <c r="U108" s="55" t="s">
        <v>231</v>
      </c>
      <c r="V108" s="53" t="s">
        <v>1311</v>
      </c>
      <c r="W108" s="9">
        <f t="shared" si="2"/>
        <v>1565</v>
      </c>
    </row>
    <row r="109" spans="1:23" s="10" customFormat="1" ht="202.5" customHeight="1">
      <c r="A109" s="8">
        <v>6</v>
      </c>
      <c r="B109" s="59" t="s">
        <v>101</v>
      </c>
      <c r="C109" s="59" t="s">
        <v>99</v>
      </c>
      <c r="D109" s="59" t="s">
        <v>771</v>
      </c>
      <c r="E109" s="51">
        <v>1</v>
      </c>
      <c r="F109" s="52" t="s">
        <v>844</v>
      </c>
      <c r="G109" s="53" t="s">
        <v>845</v>
      </c>
      <c r="H109" s="53" t="s">
        <v>1089</v>
      </c>
      <c r="I109" s="54" t="s">
        <v>1090</v>
      </c>
      <c r="J109" s="55" t="s">
        <v>1091</v>
      </c>
      <c r="K109" s="55" t="s">
        <v>1092</v>
      </c>
      <c r="L109" s="55" t="s">
        <v>228</v>
      </c>
      <c r="M109" s="55" t="s">
        <v>640</v>
      </c>
      <c r="N109" s="55" t="s">
        <v>650</v>
      </c>
      <c r="O109" s="56">
        <v>490627153.44999999</v>
      </c>
      <c r="P109" s="56">
        <v>47975933.780000001</v>
      </c>
      <c r="Q109" s="56">
        <v>28782836.489999998</v>
      </c>
      <c r="R109" s="56">
        <v>51036752.079999998</v>
      </c>
      <c r="S109" s="57" t="s">
        <v>1421</v>
      </c>
      <c r="T109" s="56">
        <v>516349171.63999999</v>
      </c>
      <c r="U109" s="55" t="s">
        <v>231</v>
      </c>
      <c r="V109" s="53" t="s">
        <v>1366</v>
      </c>
      <c r="W109" s="9">
        <f t="shared" si="2"/>
        <v>1566</v>
      </c>
    </row>
    <row r="110" spans="1:23" s="26" customFormat="1" ht="15" outlineLevel="1">
      <c r="A110" s="24"/>
      <c r="B110" s="66" t="s">
        <v>274</v>
      </c>
      <c r="C110" s="67"/>
      <c r="D110" s="67"/>
      <c r="E110" s="41">
        <f>SUBTOTAL(9,E111:E120)</f>
        <v>8</v>
      </c>
      <c r="F110" s="42"/>
      <c r="G110" s="42"/>
      <c r="H110" s="42"/>
      <c r="I110" s="43"/>
      <c r="J110" s="42"/>
      <c r="K110" s="42"/>
      <c r="L110" s="42"/>
      <c r="M110" s="42"/>
      <c r="N110" s="42"/>
      <c r="O110" s="44"/>
      <c r="P110" s="44"/>
      <c r="Q110" s="44"/>
      <c r="R110" s="44"/>
      <c r="S110" s="42"/>
      <c r="T110" s="44"/>
      <c r="U110" s="42"/>
      <c r="V110" s="45"/>
      <c r="W110" s="25"/>
    </row>
    <row r="111" spans="1:23" s="29" customFormat="1" ht="15" outlineLevel="2">
      <c r="A111" s="27"/>
      <c r="B111" s="62" t="s">
        <v>272</v>
      </c>
      <c r="C111" s="63"/>
      <c r="D111" s="63"/>
      <c r="E111" s="46">
        <f>SUBTOTAL(9,E112:E118)</f>
        <v>7</v>
      </c>
      <c r="F111" s="47"/>
      <c r="G111" s="47"/>
      <c r="H111" s="47"/>
      <c r="I111" s="48"/>
      <c r="J111" s="47"/>
      <c r="K111" s="47"/>
      <c r="L111" s="47"/>
      <c r="M111" s="47"/>
      <c r="N111" s="47"/>
      <c r="O111" s="49"/>
      <c r="P111" s="49"/>
      <c r="Q111" s="49"/>
      <c r="R111" s="49"/>
      <c r="S111" s="47"/>
      <c r="T111" s="49"/>
      <c r="U111" s="47"/>
      <c r="V111" s="50"/>
      <c r="W111" s="28"/>
    </row>
    <row r="112" spans="1:23" s="10" customFormat="1" ht="246" customHeight="1">
      <c r="A112" s="8">
        <v>6</v>
      </c>
      <c r="B112" s="59" t="s">
        <v>101</v>
      </c>
      <c r="C112" s="59" t="s">
        <v>64</v>
      </c>
      <c r="D112" s="59" t="s">
        <v>191</v>
      </c>
      <c r="E112" s="51">
        <v>1</v>
      </c>
      <c r="F112" s="52">
        <v>210</v>
      </c>
      <c r="G112" s="53" t="s">
        <v>654</v>
      </c>
      <c r="H112" s="53" t="s">
        <v>868</v>
      </c>
      <c r="I112" s="54" t="s">
        <v>655</v>
      </c>
      <c r="J112" s="55" t="s">
        <v>214</v>
      </c>
      <c r="K112" s="55" t="s">
        <v>656</v>
      </c>
      <c r="L112" s="55" t="s">
        <v>228</v>
      </c>
      <c r="M112" s="55" t="s">
        <v>657</v>
      </c>
      <c r="N112" s="55" t="s">
        <v>230</v>
      </c>
      <c r="O112" s="56">
        <v>0</v>
      </c>
      <c r="P112" s="56">
        <v>0</v>
      </c>
      <c r="Q112" s="56">
        <v>0</v>
      </c>
      <c r="R112" s="56">
        <v>0</v>
      </c>
      <c r="S112" s="57" t="s">
        <v>1706</v>
      </c>
      <c r="T112" s="56">
        <v>6418281.79</v>
      </c>
      <c r="U112" s="55" t="s">
        <v>658</v>
      </c>
      <c r="V112" s="53" t="s">
        <v>1707</v>
      </c>
      <c r="W112" s="9">
        <f t="shared" ref="W112:W118" si="3">IF(OR(LEFT(I112)="7",LEFT(I112,1)="8"),VALUE(RIGHT(I112,3)),VALUE(RIGHT(I112,4)))</f>
        <v>54</v>
      </c>
    </row>
    <row r="113" spans="1:23" s="10" customFormat="1" ht="151.5" customHeight="1">
      <c r="A113" s="8">
        <v>6</v>
      </c>
      <c r="B113" s="59" t="s">
        <v>101</v>
      </c>
      <c r="C113" s="59" t="s">
        <v>64</v>
      </c>
      <c r="D113" s="59" t="s">
        <v>191</v>
      </c>
      <c r="E113" s="51">
        <v>1</v>
      </c>
      <c r="F113" s="52">
        <v>210</v>
      </c>
      <c r="G113" s="53" t="s">
        <v>654</v>
      </c>
      <c r="H113" s="53" t="s">
        <v>654</v>
      </c>
      <c r="I113" s="54" t="s">
        <v>218</v>
      </c>
      <c r="J113" s="55" t="s">
        <v>219</v>
      </c>
      <c r="K113" s="55" t="s">
        <v>754</v>
      </c>
      <c r="L113" s="55" t="s">
        <v>228</v>
      </c>
      <c r="M113" s="55" t="s">
        <v>229</v>
      </c>
      <c r="N113" s="55" t="s">
        <v>645</v>
      </c>
      <c r="O113" s="56">
        <v>0</v>
      </c>
      <c r="P113" s="56">
        <v>0</v>
      </c>
      <c r="Q113" s="56">
        <v>0</v>
      </c>
      <c r="R113" s="56">
        <v>0</v>
      </c>
      <c r="S113" s="57" t="s">
        <v>1708</v>
      </c>
      <c r="T113" s="56">
        <v>489586.77</v>
      </c>
      <c r="U113" s="55" t="s">
        <v>658</v>
      </c>
      <c r="V113" s="53" t="s">
        <v>1709</v>
      </c>
      <c r="W113" s="9">
        <f t="shared" si="3"/>
        <v>91</v>
      </c>
    </row>
    <row r="114" spans="1:23" s="10" customFormat="1" ht="151.5" customHeight="1">
      <c r="A114" s="8">
        <v>6</v>
      </c>
      <c r="B114" s="59" t="s">
        <v>101</v>
      </c>
      <c r="C114" s="59" t="s">
        <v>64</v>
      </c>
      <c r="D114" s="59" t="s">
        <v>191</v>
      </c>
      <c r="E114" s="51">
        <v>1</v>
      </c>
      <c r="F114" s="52">
        <v>210</v>
      </c>
      <c r="G114" s="53" t="s">
        <v>654</v>
      </c>
      <c r="H114" s="53" t="s">
        <v>654</v>
      </c>
      <c r="I114" s="54" t="s">
        <v>220</v>
      </c>
      <c r="J114" s="55" t="s">
        <v>221</v>
      </c>
      <c r="K114" s="55" t="s">
        <v>222</v>
      </c>
      <c r="L114" s="55" t="s">
        <v>228</v>
      </c>
      <c r="M114" s="55" t="s">
        <v>229</v>
      </c>
      <c r="N114" s="55" t="s">
        <v>230</v>
      </c>
      <c r="O114" s="56">
        <v>0</v>
      </c>
      <c r="P114" s="56">
        <v>0</v>
      </c>
      <c r="Q114" s="56">
        <v>0</v>
      </c>
      <c r="R114" s="56">
        <v>0</v>
      </c>
      <c r="S114" s="57" t="s">
        <v>1710</v>
      </c>
      <c r="T114" s="56">
        <v>11955934.779999999</v>
      </c>
      <c r="U114" s="55" t="s">
        <v>658</v>
      </c>
      <c r="V114" s="53" t="s">
        <v>1711</v>
      </c>
      <c r="W114" s="9">
        <f t="shared" si="3"/>
        <v>151</v>
      </c>
    </row>
    <row r="115" spans="1:23" s="10" customFormat="1" ht="151.5" customHeight="1">
      <c r="A115" s="8">
        <v>6</v>
      </c>
      <c r="B115" s="59" t="s">
        <v>101</v>
      </c>
      <c r="C115" s="59" t="s">
        <v>64</v>
      </c>
      <c r="D115" s="59" t="s">
        <v>191</v>
      </c>
      <c r="E115" s="51">
        <v>1</v>
      </c>
      <c r="F115" s="52">
        <v>212</v>
      </c>
      <c r="G115" s="53" t="s">
        <v>216</v>
      </c>
      <c r="H115" s="53" t="s">
        <v>673</v>
      </c>
      <c r="I115" s="54" t="s">
        <v>518</v>
      </c>
      <c r="J115" s="55" t="s">
        <v>519</v>
      </c>
      <c r="K115" s="55" t="s">
        <v>810</v>
      </c>
      <c r="L115" s="55" t="s">
        <v>228</v>
      </c>
      <c r="M115" s="55" t="s">
        <v>657</v>
      </c>
      <c r="N115" s="55" t="s">
        <v>230</v>
      </c>
      <c r="O115" s="56">
        <v>0</v>
      </c>
      <c r="P115" s="56">
        <v>0</v>
      </c>
      <c r="Q115" s="56">
        <v>0</v>
      </c>
      <c r="R115" s="56">
        <v>0</v>
      </c>
      <c r="S115" s="57" t="s">
        <v>1422</v>
      </c>
      <c r="T115" s="56">
        <v>0</v>
      </c>
      <c r="U115" s="55" t="s">
        <v>658</v>
      </c>
      <c r="V115" s="53" t="s">
        <v>1200</v>
      </c>
      <c r="W115" s="9">
        <f t="shared" si="3"/>
        <v>189</v>
      </c>
    </row>
    <row r="116" spans="1:23" s="10" customFormat="1" ht="166.5" customHeight="1">
      <c r="A116" s="8">
        <v>6</v>
      </c>
      <c r="B116" s="59" t="s">
        <v>101</v>
      </c>
      <c r="C116" s="59" t="s">
        <v>64</v>
      </c>
      <c r="D116" s="59" t="s">
        <v>191</v>
      </c>
      <c r="E116" s="51">
        <v>1</v>
      </c>
      <c r="F116" s="52">
        <v>213</v>
      </c>
      <c r="G116" s="53" t="s">
        <v>756</v>
      </c>
      <c r="H116" s="53" t="s">
        <v>756</v>
      </c>
      <c r="I116" s="54">
        <v>20160621301591</v>
      </c>
      <c r="J116" s="55" t="s">
        <v>1299</v>
      </c>
      <c r="K116" s="55" t="s">
        <v>1300</v>
      </c>
      <c r="L116" s="55" t="s">
        <v>513</v>
      </c>
      <c r="M116" s="55" t="s">
        <v>1074</v>
      </c>
      <c r="N116" s="55" t="s">
        <v>770</v>
      </c>
      <c r="O116" s="56">
        <v>390999020.04000002</v>
      </c>
      <c r="P116" s="56">
        <v>7348.23</v>
      </c>
      <c r="Q116" s="56">
        <v>22418164.59</v>
      </c>
      <c r="R116" s="56">
        <v>28779739.02</v>
      </c>
      <c r="S116" s="57" t="s">
        <v>1712</v>
      </c>
      <c r="T116" s="56">
        <v>384644793.83999997</v>
      </c>
      <c r="U116" s="55" t="s">
        <v>658</v>
      </c>
      <c r="V116" s="53" t="s">
        <v>1324</v>
      </c>
      <c r="W116" s="9">
        <f t="shared" si="3"/>
        <v>1591</v>
      </c>
    </row>
    <row r="117" spans="1:23" s="10" customFormat="1" ht="180" customHeight="1">
      <c r="A117" s="8">
        <v>6</v>
      </c>
      <c r="B117" s="59" t="s">
        <v>101</v>
      </c>
      <c r="C117" s="59" t="s">
        <v>64</v>
      </c>
      <c r="D117" s="59" t="s">
        <v>191</v>
      </c>
      <c r="E117" s="51">
        <v>1</v>
      </c>
      <c r="F117" s="52">
        <v>215</v>
      </c>
      <c r="G117" s="53" t="s">
        <v>516</v>
      </c>
      <c r="H117" s="53" t="s">
        <v>673</v>
      </c>
      <c r="I117" s="54">
        <v>20080621501486</v>
      </c>
      <c r="J117" s="55" t="s">
        <v>674</v>
      </c>
      <c r="K117" s="55" t="s">
        <v>1043</v>
      </c>
      <c r="L117" s="55" t="s">
        <v>228</v>
      </c>
      <c r="M117" s="55" t="s">
        <v>565</v>
      </c>
      <c r="N117" s="55" t="s">
        <v>230</v>
      </c>
      <c r="O117" s="56">
        <v>181103397.71000001</v>
      </c>
      <c r="P117" s="56">
        <v>231697831.13</v>
      </c>
      <c r="Q117" s="56">
        <v>68934683.150000006</v>
      </c>
      <c r="R117" s="56">
        <v>369886505.83999997</v>
      </c>
      <c r="S117" s="57" t="s">
        <v>1713</v>
      </c>
      <c r="T117" s="56">
        <v>111849406.15000001</v>
      </c>
      <c r="U117" s="55" t="s">
        <v>231</v>
      </c>
      <c r="V117" s="53" t="s">
        <v>1714</v>
      </c>
      <c r="W117" s="9">
        <f t="shared" si="3"/>
        <v>1486</v>
      </c>
    </row>
    <row r="118" spans="1:23" s="10" customFormat="1" ht="151.5" customHeight="1">
      <c r="A118" s="8">
        <v>6</v>
      </c>
      <c r="B118" s="59" t="s">
        <v>101</v>
      </c>
      <c r="C118" s="59" t="s">
        <v>64</v>
      </c>
      <c r="D118" s="59" t="s">
        <v>191</v>
      </c>
      <c r="E118" s="51">
        <v>1</v>
      </c>
      <c r="F118" s="52" t="s">
        <v>217</v>
      </c>
      <c r="G118" s="53" t="s">
        <v>671</v>
      </c>
      <c r="H118" s="53" t="s">
        <v>671</v>
      </c>
      <c r="I118" s="54" t="s">
        <v>843</v>
      </c>
      <c r="J118" s="55" t="s">
        <v>15</v>
      </c>
      <c r="K118" s="55" t="s">
        <v>16</v>
      </c>
      <c r="L118" s="55" t="s">
        <v>228</v>
      </c>
      <c r="M118" s="55" t="s">
        <v>229</v>
      </c>
      <c r="N118" s="55" t="s">
        <v>230</v>
      </c>
      <c r="O118" s="56">
        <v>8957671.7100000009</v>
      </c>
      <c r="P118" s="56">
        <v>0</v>
      </c>
      <c r="Q118" s="56">
        <v>0</v>
      </c>
      <c r="R118" s="56">
        <v>0</v>
      </c>
      <c r="S118" s="57" t="s">
        <v>1423</v>
      </c>
      <c r="T118" s="56">
        <v>8957671.7100000009</v>
      </c>
      <c r="U118" s="55" t="s">
        <v>658</v>
      </c>
      <c r="V118" s="53" t="s">
        <v>1072</v>
      </c>
      <c r="W118" s="9">
        <f t="shared" si="3"/>
        <v>368</v>
      </c>
    </row>
    <row r="119" spans="1:23" s="29" customFormat="1" ht="19.5" customHeight="1" outlineLevel="2">
      <c r="A119" s="27"/>
      <c r="B119" s="62" t="s">
        <v>17</v>
      </c>
      <c r="C119" s="63"/>
      <c r="D119" s="63"/>
      <c r="E119" s="46">
        <f>SUBTOTAL(9,E120:E120)</f>
        <v>1</v>
      </c>
      <c r="F119" s="47"/>
      <c r="G119" s="47"/>
      <c r="H119" s="47"/>
      <c r="I119" s="48"/>
      <c r="J119" s="47"/>
      <c r="K119" s="47"/>
      <c r="L119" s="47"/>
      <c r="M119" s="47"/>
      <c r="N119" s="47"/>
      <c r="O119" s="49"/>
      <c r="P119" s="49"/>
      <c r="Q119" s="49"/>
      <c r="R119" s="49"/>
      <c r="S119" s="47"/>
      <c r="T119" s="49"/>
      <c r="U119" s="47"/>
      <c r="V119" s="50"/>
      <c r="W119" s="28"/>
    </row>
    <row r="120" spans="1:23" s="10" customFormat="1" ht="151.5" customHeight="1">
      <c r="A120" s="8">
        <v>6</v>
      </c>
      <c r="B120" s="59" t="s">
        <v>101</v>
      </c>
      <c r="C120" s="59" t="s">
        <v>64</v>
      </c>
      <c r="D120" s="59" t="s">
        <v>771</v>
      </c>
      <c r="E120" s="51">
        <v>1</v>
      </c>
      <c r="F120" s="52" t="s">
        <v>653</v>
      </c>
      <c r="G120" s="53" t="s">
        <v>50</v>
      </c>
      <c r="H120" s="53" t="s">
        <v>360</v>
      </c>
      <c r="I120" s="54" t="s">
        <v>820</v>
      </c>
      <c r="J120" s="55" t="s">
        <v>821</v>
      </c>
      <c r="K120" s="55" t="s">
        <v>822</v>
      </c>
      <c r="L120" s="55" t="s">
        <v>228</v>
      </c>
      <c r="M120" s="55" t="s">
        <v>657</v>
      </c>
      <c r="N120" s="55" t="s">
        <v>230</v>
      </c>
      <c r="O120" s="56">
        <v>0</v>
      </c>
      <c r="P120" s="56">
        <v>0</v>
      </c>
      <c r="Q120" s="56">
        <v>0</v>
      </c>
      <c r="R120" s="56">
        <v>0</v>
      </c>
      <c r="S120" s="57" t="s">
        <v>1424</v>
      </c>
      <c r="T120" s="56">
        <v>0</v>
      </c>
      <c r="U120" s="55" t="s">
        <v>231</v>
      </c>
      <c r="V120" s="53" t="s">
        <v>970</v>
      </c>
      <c r="W120" s="9">
        <f>IF(OR(LEFT(I120)="7",LEFT(I120,1)="8"),VALUE(RIGHT(I120,3)),VALUE(RIGHT(I120,4)))</f>
        <v>585</v>
      </c>
    </row>
    <row r="121" spans="1:23" s="26" customFormat="1" ht="15" outlineLevel="1">
      <c r="A121" s="24"/>
      <c r="B121" s="66" t="s">
        <v>276</v>
      </c>
      <c r="C121" s="67"/>
      <c r="D121" s="67"/>
      <c r="E121" s="41">
        <f>SUBTOTAL(9,E123:E123)</f>
        <v>1</v>
      </c>
      <c r="F121" s="42"/>
      <c r="G121" s="42"/>
      <c r="H121" s="42"/>
      <c r="I121" s="43"/>
      <c r="J121" s="42"/>
      <c r="K121" s="42"/>
      <c r="L121" s="42"/>
      <c r="M121" s="42"/>
      <c r="N121" s="42"/>
      <c r="O121" s="44"/>
      <c r="P121" s="44"/>
      <c r="Q121" s="44"/>
      <c r="R121" s="44"/>
      <c r="S121" s="42"/>
      <c r="T121" s="44"/>
      <c r="U121" s="42"/>
      <c r="V121" s="45"/>
      <c r="W121" s="25"/>
    </row>
    <row r="122" spans="1:23" s="29" customFormat="1" ht="15" outlineLevel="2">
      <c r="A122" s="27"/>
      <c r="B122" s="62" t="s">
        <v>272</v>
      </c>
      <c r="C122" s="63"/>
      <c r="D122" s="63"/>
      <c r="E122" s="46">
        <f>SUBTOTAL(9,E123:E123)</f>
        <v>1</v>
      </c>
      <c r="F122" s="47"/>
      <c r="G122" s="47"/>
      <c r="H122" s="47"/>
      <c r="I122" s="48"/>
      <c r="J122" s="47"/>
      <c r="K122" s="47"/>
      <c r="L122" s="47"/>
      <c r="M122" s="47"/>
      <c r="N122" s="47"/>
      <c r="O122" s="49"/>
      <c r="P122" s="49"/>
      <c r="Q122" s="49"/>
      <c r="R122" s="49"/>
      <c r="S122" s="47"/>
      <c r="T122" s="49"/>
      <c r="U122" s="47"/>
      <c r="V122" s="50"/>
      <c r="W122" s="28"/>
    </row>
    <row r="123" spans="1:23" s="10" customFormat="1" ht="170.25" customHeight="1">
      <c r="A123" s="8">
        <v>6</v>
      </c>
      <c r="B123" s="59" t="s">
        <v>101</v>
      </c>
      <c r="C123" s="59" t="s">
        <v>164</v>
      </c>
      <c r="D123" s="59" t="s">
        <v>191</v>
      </c>
      <c r="E123" s="51">
        <v>1</v>
      </c>
      <c r="F123" s="52" t="s">
        <v>383</v>
      </c>
      <c r="G123" s="53" t="s">
        <v>384</v>
      </c>
      <c r="H123" s="53" t="s">
        <v>384</v>
      </c>
      <c r="I123" s="54" t="s">
        <v>385</v>
      </c>
      <c r="J123" s="55" t="s">
        <v>386</v>
      </c>
      <c r="K123" s="55" t="s">
        <v>387</v>
      </c>
      <c r="L123" s="55" t="s">
        <v>683</v>
      </c>
      <c r="M123" s="55" t="s">
        <v>388</v>
      </c>
      <c r="N123" s="55" t="s">
        <v>230</v>
      </c>
      <c r="O123" s="56">
        <v>8646377667</v>
      </c>
      <c r="P123" s="56">
        <v>60512152754</v>
      </c>
      <c r="Q123" s="56">
        <v>545250406</v>
      </c>
      <c r="R123" s="56">
        <v>58346443034</v>
      </c>
      <c r="S123" s="57" t="s">
        <v>1715</v>
      </c>
      <c r="T123" s="56">
        <v>10514121105</v>
      </c>
      <c r="U123" s="55" t="s">
        <v>658</v>
      </c>
      <c r="V123" s="53" t="s">
        <v>1563</v>
      </c>
      <c r="W123" s="9">
        <f>IF(OR(LEFT(I123)="7",LEFT(I123,1)="8"),VALUE(RIGHT(I123,3)),VALUE(RIGHT(I123,4)))</f>
        <v>1330</v>
      </c>
    </row>
    <row r="124" spans="1:23" s="23" customFormat="1" ht="30" customHeight="1" outlineLevel="3">
      <c r="A124" s="21"/>
      <c r="B124" s="64" t="s">
        <v>223</v>
      </c>
      <c r="C124" s="65"/>
      <c r="D124" s="65"/>
      <c r="E124" s="35">
        <f>SUBTOTAL(9,E125:E132)</f>
        <v>4</v>
      </c>
      <c r="F124" s="36"/>
      <c r="G124" s="36"/>
      <c r="H124" s="36"/>
      <c r="I124" s="37"/>
      <c r="J124" s="36"/>
      <c r="K124" s="36"/>
      <c r="L124" s="36"/>
      <c r="M124" s="36"/>
      <c r="N124" s="36"/>
      <c r="O124" s="38"/>
      <c r="P124" s="39"/>
      <c r="Q124" s="39"/>
      <c r="R124" s="39"/>
      <c r="S124" s="36"/>
      <c r="T124" s="39"/>
      <c r="U124" s="36"/>
      <c r="V124" s="40"/>
      <c r="W124" s="22"/>
    </row>
    <row r="125" spans="1:23" s="26" customFormat="1" ht="15" outlineLevel="1">
      <c r="A125" s="24"/>
      <c r="B125" s="66" t="s">
        <v>664</v>
      </c>
      <c r="C125" s="67" t="s">
        <v>662</v>
      </c>
      <c r="D125" s="67"/>
      <c r="E125" s="41">
        <f>SUBTOTAL(9,E127:E129)</f>
        <v>3</v>
      </c>
      <c r="F125" s="42"/>
      <c r="G125" s="42"/>
      <c r="H125" s="42"/>
      <c r="I125" s="43"/>
      <c r="J125" s="42"/>
      <c r="K125" s="42"/>
      <c r="L125" s="42"/>
      <c r="M125" s="42"/>
      <c r="N125" s="42"/>
      <c r="O125" s="44"/>
      <c r="P125" s="44"/>
      <c r="Q125" s="44"/>
      <c r="R125" s="44"/>
      <c r="S125" s="42"/>
      <c r="T125" s="44"/>
      <c r="U125" s="42"/>
      <c r="V125" s="45"/>
      <c r="W125" s="25"/>
    </row>
    <row r="126" spans="1:23" s="29" customFormat="1" ht="15" outlineLevel="2">
      <c r="A126" s="27"/>
      <c r="B126" s="62" t="s">
        <v>272</v>
      </c>
      <c r="C126" s="63"/>
      <c r="D126" s="63"/>
      <c r="E126" s="46">
        <f>SUBTOTAL(9,E127:E129)</f>
        <v>3</v>
      </c>
      <c r="F126" s="47"/>
      <c r="G126" s="47"/>
      <c r="H126" s="47"/>
      <c r="I126" s="48"/>
      <c r="J126" s="47"/>
      <c r="K126" s="47"/>
      <c r="L126" s="47"/>
      <c r="M126" s="47"/>
      <c r="N126" s="47"/>
      <c r="O126" s="49"/>
      <c r="P126" s="49"/>
      <c r="Q126" s="49"/>
      <c r="R126" s="49"/>
      <c r="S126" s="47"/>
      <c r="T126" s="49"/>
      <c r="U126" s="47"/>
      <c r="V126" s="50"/>
      <c r="W126" s="28"/>
    </row>
    <row r="127" spans="1:23" s="10" customFormat="1" ht="174" customHeight="1">
      <c r="A127" s="8">
        <v>7</v>
      </c>
      <c r="B127" s="59" t="s">
        <v>223</v>
      </c>
      <c r="C127" s="59" t="s">
        <v>99</v>
      </c>
      <c r="D127" s="59" t="s">
        <v>191</v>
      </c>
      <c r="E127" s="51">
        <v>1</v>
      </c>
      <c r="F127" s="52">
        <v>110</v>
      </c>
      <c r="G127" s="53" t="s">
        <v>603</v>
      </c>
      <c r="H127" s="53" t="s">
        <v>501</v>
      </c>
      <c r="I127" s="54">
        <v>20070711001474</v>
      </c>
      <c r="J127" s="55" t="s">
        <v>55</v>
      </c>
      <c r="K127" s="55" t="s">
        <v>56</v>
      </c>
      <c r="L127" s="55" t="s">
        <v>228</v>
      </c>
      <c r="M127" s="55" t="s">
        <v>379</v>
      </c>
      <c r="N127" s="55" t="s">
        <v>230</v>
      </c>
      <c r="O127" s="56">
        <v>5678503888.1999998</v>
      </c>
      <c r="P127" s="56">
        <v>274692823.88999999</v>
      </c>
      <c r="Q127" s="56">
        <v>14093978.539999999</v>
      </c>
      <c r="R127" s="56">
        <v>900906633.21000004</v>
      </c>
      <c r="S127" s="57" t="s">
        <v>1425</v>
      </c>
      <c r="T127" s="56">
        <v>5066384057.4200001</v>
      </c>
      <c r="U127" s="55" t="s">
        <v>231</v>
      </c>
      <c r="V127" s="53" t="s">
        <v>971</v>
      </c>
      <c r="W127" s="9">
        <f>IF(OR(LEFT(I127)="7",LEFT(I127,1)="8"),VALUE(RIGHT(I127,3)),VALUE(RIGHT(I127,4)))</f>
        <v>1474</v>
      </c>
    </row>
    <row r="128" spans="1:23" s="10" customFormat="1" ht="151.5" customHeight="1">
      <c r="A128" s="8">
        <v>7</v>
      </c>
      <c r="B128" s="59" t="s">
        <v>223</v>
      </c>
      <c r="C128" s="59" t="s">
        <v>99</v>
      </c>
      <c r="D128" s="59" t="s">
        <v>191</v>
      </c>
      <c r="E128" s="51">
        <v>1</v>
      </c>
      <c r="F128" s="52">
        <v>120</v>
      </c>
      <c r="G128" s="53" t="s">
        <v>224</v>
      </c>
      <c r="H128" s="53" t="s">
        <v>501</v>
      </c>
      <c r="I128" s="54">
        <v>700007120240</v>
      </c>
      <c r="J128" s="55" t="s">
        <v>225</v>
      </c>
      <c r="K128" s="55" t="s">
        <v>886</v>
      </c>
      <c r="L128" s="55" t="s">
        <v>228</v>
      </c>
      <c r="M128" s="55" t="s">
        <v>379</v>
      </c>
      <c r="N128" s="55" t="s">
        <v>770</v>
      </c>
      <c r="O128" s="56">
        <v>206320887.46000001</v>
      </c>
      <c r="P128" s="56">
        <v>13500000</v>
      </c>
      <c r="Q128" s="56">
        <v>4227076.74</v>
      </c>
      <c r="R128" s="56">
        <v>2357725.96</v>
      </c>
      <c r="S128" s="57" t="s">
        <v>1426</v>
      </c>
      <c r="T128" s="56">
        <v>221690238.24000001</v>
      </c>
      <c r="U128" s="55" t="s">
        <v>231</v>
      </c>
      <c r="V128" s="53" t="s">
        <v>972</v>
      </c>
      <c r="W128" s="9">
        <f>IF(OR(LEFT(I128)="7",LEFT(I128,1)="8"),VALUE(RIGHT(I128,3)),VALUE(RIGHT(I128,4)))</f>
        <v>240</v>
      </c>
    </row>
    <row r="129" spans="1:23" s="10" customFormat="1" ht="151.5" customHeight="1">
      <c r="A129" s="8">
        <v>7</v>
      </c>
      <c r="B129" s="59" t="s">
        <v>223</v>
      </c>
      <c r="C129" s="59" t="s">
        <v>99</v>
      </c>
      <c r="D129" s="59" t="s">
        <v>191</v>
      </c>
      <c r="E129" s="51">
        <v>1</v>
      </c>
      <c r="F129" s="52" t="s">
        <v>226</v>
      </c>
      <c r="G129" s="53" t="s">
        <v>633</v>
      </c>
      <c r="H129" s="53" t="s">
        <v>633</v>
      </c>
      <c r="I129" s="54" t="s">
        <v>634</v>
      </c>
      <c r="J129" s="55" t="s">
        <v>74</v>
      </c>
      <c r="K129" s="55" t="s">
        <v>887</v>
      </c>
      <c r="L129" s="55" t="s">
        <v>228</v>
      </c>
      <c r="M129" s="55" t="s">
        <v>379</v>
      </c>
      <c r="N129" s="55" t="s">
        <v>230</v>
      </c>
      <c r="O129" s="56">
        <v>71128.479999999996</v>
      </c>
      <c r="P129" s="56">
        <v>0</v>
      </c>
      <c r="Q129" s="56">
        <v>486.21</v>
      </c>
      <c r="R129" s="56">
        <v>0</v>
      </c>
      <c r="S129" s="57" t="s">
        <v>1427</v>
      </c>
      <c r="T129" s="56">
        <v>71614.69</v>
      </c>
      <c r="U129" s="55" t="s">
        <v>231</v>
      </c>
      <c r="V129" s="53" t="s">
        <v>973</v>
      </c>
      <c r="W129" s="9">
        <f>IF(OR(LEFT(I129)="7",LEFT(I129,1)="8"),VALUE(RIGHT(I129,3)),VALUE(RIGHT(I129,4)))</f>
        <v>129</v>
      </c>
    </row>
    <row r="130" spans="1:23" s="26" customFormat="1" ht="15" outlineLevel="1">
      <c r="A130" s="24"/>
      <c r="B130" s="66" t="s">
        <v>274</v>
      </c>
      <c r="C130" s="67"/>
      <c r="D130" s="67"/>
      <c r="E130" s="41">
        <f>SUBTOTAL(9,E131:E132)</f>
        <v>1</v>
      </c>
      <c r="F130" s="42"/>
      <c r="G130" s="42"/>
      <c r="H130" s="42"/>
      <c r="I130" s="43"/>
      <c r="J130" s="42"/>
      <c r="K130" s="42"/>
      <c r="L130" s="42"/>
      <c r="M130" s="42"/>
      <c r="N130" s="42"/>
      <c r="O130" s="44"/>
      <c r="P130" s="44"/>
      <c r="Q130" s="44"/>
      <c r="R130" s="44"/>
      <c r="S130" s="42"/>
      <c r="T130" s="44"/>
      <c r="U130" s="42"/>
      <c r="V130" s="45"/>
      <c r="W130" s="25"/>
    </row>
    <row r="131" spans="1:23" s="29" customFormat="1" ht="15" outlineLevel="2">
      <c r="A131" s="27"/>
      <c r="B131" s="62" t="s">
        <v>272</v>
      </c>
      <c r="C131" s="63"/>
      <c r="D131" s="63"/>
      <c r="E131" s="46">
        <f>SUBTOTAL(9,E132:E132)</f>
        <v>1</v>
      </c>
      <c r="F131" s="47"/>
      <c r="G131" s="47"/>
      <c r="H131" s="47"/>
      <c r="I131" s="48"/>
      <c r="J131" s="47"/>
      <c r="K131" s="47"/>
      <c r="L131" s="47"/>
      <c r="M131" s="47"/>
      <c r="N131" s="47"/>
      <c r="O131" s="49"/>
      <c r="P131" s="49"/>
      <c r="Q131" s="49"/>
      <c r="R131" s="49"/>
      <c r="S131" s="47"/>
      <c r="T131" s="49"/>
      <c r="U131" s="47"/>
      <c r="V131" s="50"/>
      <c r="W131" s="28"/>
    </row>
    <row r="132" spans="1:23" s="10" customFormat="1" ht="151.5" customHeight="1">
      <c r="A132" s="8">
        <v>7</v>
      </c>
      <c r="B132" s="59" t="s">
        <v>223</v>
      </c>
      <c r="C132" s="59" t="s">
        <v>64</v>
      </c>
      <c r="D132" s="59" t="s">
        <v>191</v>
      </c>
      <c r="E132" s="51">
        <v>1</v>
      </c>
      <c r="F132" s="52" t="s">
        <v>226</v>
      </c>
      <c r="G132" s="53" t="s">
        <v>633</v>
      </c>
      <c r="H132" s="53" t="s">
        <v>633</v>
      </c>
      <c r="I132" s="54" t="s">
        <v>889</v>
      </c>
      <c r="J132" s="55" t="s">
        <v>888</v>
      </c>
      <c r="K132" s="55" t="s">
        <v>890</v>
      </c>
      <c r="L132" s="55" t="s">
        <v>228</v>
      </c>
      <c r="M132" s="55" t="s">
        <v>379</v>
      </c>
      <c r="N132" s="55" t="s">
        <v>341</v>
      </c>
      <c r="O132" s="56">
        <v>555303</v>
      </c>
      <c r="P132" s="56">
        <v>13432487930.879999</v>
      </c>
      <c r="Q132" s="56">
        <v>1402690.07</v>
      </c>
      <c r="R132" s="56">
        <v>11554729214.26</v>
      </c>
      <c r="S132" s="57" t="s">
        <v>1428</v>
      </c>
      <c r="T132" s="56">
        <v>1879716709.6900001</v>
      </c>
      <c r="U132" s="55" t="s">
        <v>231</v>
      </c>
      <c r="V132" s="53" t="s">
        <v>974</v>
      </c>
      <c r="W132" s="9">
        <f>IF(OR(LEFT(I132)="7",LEFT(I132,1)="8"),VALUE(RIGHT(I132,3)),VALUE(RIGHT(I132,4)))</f>
        <v>1495</v>
      </c>
    </row>
    <row r="133" spans="1:23" s="23" customFormat="1" ht="49.5" customHeight="1" outlineLevel="3">
      <c r="A133" s="21"/>
      <c r="B133" s="64" t="s">
        <v>635</v>
      </c>
      <c r="C133" s="65"/>
      <c r="D133" s="65"/>
      <c r="E133" s="35">
        <f>SUBTOTAL(9,E136:F139)</f>
        <v>3</v>
      </c>
      <c r="F133" s="36"/>
      <c r="G133" s="36"/>
      <c r="H133" s="36"/>
      <c r="I133" s="37"/>
      <c r="J133" s="36"/>
      <c r="K133" s="36"/>
      <c r="L133" s="36"/>
      <c r="M133" s="36"/>
      <c r="N133" s="36"/>
      <c r="O133" s="38"/>
      <c r="P133" s="39"/>
      <c r="Q133" s="39"/>
      <c r="R133" s="39"/>
      <c r="S133" s="36"/>
      <c r="T133" s="39"/>
      <c r="U133" s="36"/>
      <c r="V133" s="40"/>
      <c r="W133" s="22"/>
    </row>
    <row r="134" spans="1:23" s="26" customFormat="1" ht="15" outlineLevel="1">
      <c r="A134" s="24"/>
      <c r="B134" s="66" t="s">
        <v>664</v>
      </c>
      <c r="C134" s="67" t="s">
        <v>662</v>
      </c>
      <c r="D134" s="67"/>
      <c r="E134" s="41">
        <f>SUBTOTAL(9,E136:E137)</f>
        <v>2</v>
      </c>
      <c r="F134" s="42"/>
      <c r="G134" s="42"/>
      <c r="H134" s="42"/>
      <c r="I134" s="43"/>
      <c r="J134" s="42"/>
      <c r="K134" s="42"/>
      <c r="L134" s="42"/>
      <c r="M134" s="42"/>
      <c r="N134" s="42"/>
      <c r="O134" s="44"/>
      <c r="P134" s="44"/>
      <c r="Q134" s="44"/>
      <c r="R134" s="44"/>
      <c r="S134" s="42"/>
      <c r="T134" s="44"/>
      <c r="U134" s="42"/>
      <c r="V134" s="45"/>
      <c r="W134" s="25"/>
    </row>
    <row r="135" spans="1:23" s="29" customFormat="1" ht="15" outlineLevel="2">
      <c r="A135" s="27"/>
      <c r="B135" s="62" t="s">
        <v>272</v>
      </c>
      <c r="C135" s="63"/>
      <c r="D135" s="63"/>
      <c r="E135" s="46">
        <f>SUBTOTAL(9,E136:E137)</f>
        <v>2</v>
      </c>
      <c r="F135" s="47"/>
      <c r="G135" s="47"/>
      <c r="H135" s="47"/>
      <c r="I135" s="48"/>
      <c r="J135" s="47"/>
      <c r="K135" s="47"/>
      <c r="L135" s="47"/>
      <c r="M135" s="47"/>
      <c r="N135" s="47"/>
      <c r="O135" s="49"/>
      <c r="P135" s="49"/>
      <c r="Q135" s="49"/>
      <c r="R135" s="49"/>
      <c r="S135" s="47"/>
      <c r="T135" s="49"/>
      <c r="U135" s="47"/>
      <c r="V135" s="50"/>
      <c r="W135" s="28"/>
    </row>
    <row r="136" spans="1:23" s="10" customFormat="1" ht="151.5" customHeight="1">
      <c r="A136" s="8">
        <v>8</v>
      </c>
      <c r="B136" s="59" t="s">
        <v>635</v>
      </c>
      <c r="C136" s="59" t="s">
        <v>99</v>
      </c>
      <c r="D136" s="59" t="s">
        <v>191</v>
      </c>
      <c r="E136" s="51">
        <v>1</v>
      </c>
      <c r="F136" s="52" t="s">
        <v>636</v>
      </c>
      <c r="G136" s="53" t="s">
        <v>637</v>
      </c>
      <c r="H136" s="53" t="s">
        <v>637</v>
      </c>
      <c r="I136" s="54" t="s">
        <v>638</v>
      </c>
      <c r="J136" s="55" t="s">
        <v>639</v>
      </c>
      <c r="K136" s="55" t="s">
        <v>726</v>
      </c>
      <c r="L136" s="55" t="s">
        <v>683</v>
      </c>
      <c r="M136" s="55" t="s">
        <v>828</v>
      </c>
      <c r="N136" s="55" t="s">
        <v>230</v>
      </c>
      <c r="O136" s="56">
        <v>32182148.350000001</v>
      </c>
      <c r="P136" s="56">
        <v>4829766.2300000004</v>
      </c>
      <c r="Q136" s="56">
        <v>1232530.7</v>
      </c>
      <c r="R136" s="56">
        <v>5722828.3499999996</v>
      </c>
      <c r="S136" s="57" t="s">
        <v>1429</v>
      </c>
      <c r="T136" s="56">
        <v>32521616.93</v>
      </c>
      <c r="U136" s="55" t="s">
        <v>658</v>
      </c>
      <c r="V136" s="53" t="s">
        <v>1716</v>
      </c>
      <c r="W136" s="9">
        <f>IF(OR(LEFT(I136)="7",LEFT(I136,1)="8"),VALUE(RIGHT(I136,3)),VALUE(RIGHT(I136,4)))</f>
        <v>1303</v>
      </c>
    </row>
    <row r="137" spans="1:23" s="10" customFormat="1" ht="151.5" customHeight="1">
      <c r="A137" s="8">
        <v>8</v>
      </c>
      <c r="B137" s="59" t="s">
        <v>635</v>
      </c>
      <c r="C137" s="59" t="s">
        <v>99</v>
      </c>
      <c r="D137" s="59" t="s">
        <v>191</v>
      </c>
      <c r="E137" s="51">
        <v>1</v>
      </c>
      <c r="F137" s="52" t="s">
        <v>825</v>
      </c>
      <c r="G137" s="53" t="s">
        <v>686</v>
      </c>
      <c r="H137" s="53" t="s">
        <v>686</v>
      </c>
      <c r="I137" s="54" t="s">
        <v>687</v>
      </c>
      <c r="J137" s="55" t="s">
        <v>75</v>
      </c>
      <c r="K137" s="55" t="s">
        <v>461</v>
      </c>
      <c r="L137" s="55" t="s">
        <v>683</v>
      </c>
      <c r="M137" s="55" t="s">
        <v>388</v>
      </c>
      <c r="N137" s="55" t="s">
        <v>650</v>
      </c>
      <c r="O137" s="56">
        <v>240540115.91999999</v>
      </c>
      <c r="P137" s="56">
        <v>29980277.48</v>
      </c>
      <c r="Q137" s="56">
        <v>10985245.289999999</v>
      </c>
      <c r="R137" s="56">
        <v>65086985.560000002</v>
      </c>
      <c r="S137" s="57" t="s">
        <v>1430</v>
      </c>
      <c r="T137" s="56">
        <v>216418653.13</v>
      </c>
      <c r="U137" s="55" t="s">
        <v>658</v>
      </c>
      <c r="V137" s="53" t="s">
        <v>975</v>
      </c>
      <c r="W137" s="9">
        <f>IF(OR(LEFT(I137)="7",LEFT(I137,1)="8"),VALUE(RIGHT(I137,3)),VALUE(RIGHT(I137,4)))</f>
        <v>1396</v>
      </c>
    </row>
    <row r="138" spans="1:23" s="29" customFormat="1" ht="15" outlineLevel="2">
      <c r="A138" s="27"/>
      <c r="B138" s="62" t="s">
        <v>275</v>
      </c>
      <c r="C138" s="63"/>
      <c r="D138" s="63"/>
      <c r="E138" s="46">
        <f>SUBTOTAL(9,E139)</f>
        <v>1</v>
      </c>
      <c r="F138" s="47"/>
      <c r="G138" s="47"/>
      <c r="H138" s="47"/>
      <c r="I138" s="48"/>
      <c r="J138" s="47"/>
      <c r="K138" s="47"/>
      <c r="L138" s="47"/>
      <c r="M138" s="47"/>
      <c r="N138" s="47"/>
      <c r="O138" s="49"/>
      <c r="P138" s="49"/>
      <c r="Q138" s="49"/>
      <c r="R138" s="49"/>
      <c r="S138" s="47"/>
      <c r="T138" s="49"/>
      <c r="U138" s="47"/>
      <c r="V138" s="50"/>
      <c r="W138" s="28"/>
    </row>
    <row r="139" spans="1:23" s="10" customFormat="1" ht="151.5" customHeight="1">
      <c r="A139" s="8">
        <v>8</v>
      </c>
      <c r="B139" s="59" t="s">
        <v>635</v>
      </c>
      <c r="C139" s="59" t="s">
        <v>99</v>
      </c>
      <c r="D139" s="59" t="s">
        <v>771</v>
      </c>
      <c r="E139" s="51">
        <v>1</v>
      </c>
      <c r="F139" s="52" t="s">
        <v>1093</v>
      </c>
      <c r="G139" s="53" t="s">
        <v>1094</v>
      </c>
      <c r="H139" s="53" t="s">
        <v>509</v>
      </c>
      <c r="I139" s="54" t="s">
        <v>510</v>
      </c>
      <c r="J139" s="55" t="s">
        <v>76</v>
      </c>
      <c r="K139" s="55" t="s">
        <v>462</v>
      </c>
      <c r="L139" s="55" t="s">
        <v>683</v>
      </c>
      <c r="M139" s="55" t="s">
        <v>622</v>
      </c>
      <c r="N139" s="55" t="s">
        <v>650</v>
      </c>
      <c r="O139" s="56">
        <v>1247617.1499999999</v>
      </c>
      <c r="P139" s="56">
        <v>2500000</v>
      </c>
      <c r="Q139" s="56">
        <v>27105.599999999999</v>
      </c>
      <c r="R139" s="56">
        <v>2748189.17</v>
      </c>
      <c r="S139" s="57" t="s">
        <v>1564</v>
      </c>
      <c r="T139" s="56">
        <v>1013634.36</v>
      </c>
      <c r="U139" s="55" t="s">
        <v>658</v>
      </c>
      <c r="V139" s="53" t="s">
        <v>976</v>
      </c>
      <c r="W139" s="9">
        <f>IF(OR(LEFT(I139)="7",LEFT(I139,1)="8"),VALUE(RIGHT(I139,3)),VALUE(RIGHT(I139,4)))</f>
        <v>133</v>
      </c>
    </row>
    <row r="140" spans="1:23" s="23" customFormat="1" ht="44.25" customHeight="1" outlineLevel="3">
      <c r="A140" s="21"/>
      <c r="B140" s="64" t="s">
        <v>641</v>
      </c>
      <c r="C140" s="65"/>
      <c r="D140" s="65"/>
      <c r="E140" s="35">
        <f>SUBTOTAL(9,E143:E166)</f>
        <v>20</v>
      </c>
      <c r="F140" s="36"/>
      <c r="G140" s="36"/>
      <c r="H140" s="36"/>
      <c r="I140" s="37"/>
      <c r="J140" s="36"/>
      <c r="K140" s="36"/>
      <c r="L140" s="36"/>
      <c r="M140" s="36"/>
      <c r="N140" s="36"/>
      <c r="O140" s="38"/>
      <c r="P140" s="39"/>
      <c r="Q140" s="39"/>
      <c r="R140" s="39"/>
      <c r="S140" s="36"/>
      <c r="T140" s="39"/>
      <c r="U140" s="36"/>
      <c r="V140" s="40"/>
      <c r="W140" s="22"/>
    </row>
    <row r="141" spans="1:23" s="26" customFormat="1" ht="15" outlineLevel="1">
      <c r="A141" s="24"/>
      <c r="B141" s="66" t="s">
        <v>664</v>
      </c>
      <c r="C141" s="67" t="s">
        <v>662</v>
      </c>
      <c r="D141" s="67"/>
      <c r="E141" s="41">
        <f>SUBTOTAL(9,E143:E163)</f>
        <v>19</v>
      </c>
      <c r="F141" s="42"/>
      <c r="G141" s="42"/>
      <c r="H141" s="42"/>
      <c r="I141" s="43"/>
      <c r="J141" s="42"/>
      <c r="K141" s="42"/>
      <c r="L141" s="42"/>
      <c r="M141" s="42"/>
      <c r="N141" s="42"/>
      <c r="O141" s="44"/>
      <c r="P141" s="44"/>
      <c r="Q141" s="44"/>
      <c r="R141" s="44"/>
      <c r="S141" s="42"/>
      <c r="T141" s="44"/>
      <c r="U141" s="42"/>
      <c r="V141" s="45"/>
      <c r="W141" s="25"/>
    </row>
    <row r="142" spans="1:23" s="29" customFormat="1" ht="15" outlineLevel="2">
      <c r="A142" s="27"/>
      <c r="B142" s="62" t="s">
        <v>272</v>
      </c>
      <c r="C142" s="63"/>
      <c r="D142" s="63"/>
      <c r="E142" s="46">
        <f>SUBTOTAL(9,E143:E153)</f>
        <v>11</v>
      </c>
      <c r="F142" s="47"/>
      <c r="G142" s="47"/>
      <c r="H142" s="47"/>
      <c r="I142" s="48"/>
      <c r="J142" s="47"/>
      <c r="K142" s="47"/>
      <c r="L142" s="47"/>
      <c r="M142" s="47"/>
      <c r="N142" s="47"/>
      <c r="O142" s="49"/>
      <c r="P142" s="49"/>
      <c r="Q142" s="49"/>
      <c r="R142" s="49"/>
      <c r="S142" s="47"/>
      <c r="T142" s="49"/>
      <c r="U142" s="47"/>
      <c r="V142" s="50"/>
      <c r="W142" s="28"/>
    </row>
    <row r="143" spans="1:23" s="10" customFormat="1" ht="151.5" customHeight="1">
      <c r="A143" s="8">
        <v>9</v>
      </c>
      <c r="B143" s="59" t="s">
        <v>641</v>
      </c>
      <c r="C143" s="59" t="s">
        <v>99</v>
      </c>
      <c r="D143" s="59" t="s">
        <v>191</v>
      </c>
      <c r="E143" s="51">
        <v>1</v>
      </c>
      <c r="F143" s="52">
        <v>116</v>
      </c>
      <c r="G143" s="53" t="s">
        <v>1073</v>
      </c>
      <c r="H143" s="53" t="s">
        <v>501</v>
      </c>
      <c r="I143" s="54">
        <v>20020911301297</v>
      </c>
      <c r="J143" s="55" t="s">
        <v>463</v>
      </c>
      <c r="K143" s="55" t="s">
        <v>464</v>
      </c>
      <c r="L143" s="55" t="s">
        <v>228</v>
      </c>
      <c r="M143" s="55" t="s">
        <v>657</v>
      </c>
      <c r="N143" s="55" t="s">
        <v>645</v>
      </c>
      <c r="O143" s="56">
        <v>7876516367.1099997</v>
      </c>
      <c r="P143" s="56">
        <v>895887228.63999999</v>
      </c>
      <c r="Q143" s="56">
        <v>449813278.24000001</v>
      </c>
      <c r="R143" s="56">
        <v>1928256942.8</v>
      </c>
      <c r="S143" s="57" t="s">
        <v>1431</v>
      </c>
      <c r="T143" s="56">
        <v>7293959931.1899996</v>
      </c>
      <c r="U143" s="55" t="s">
        <v>658</v>
      </c>
      <c r="V143" s="53" t="s">
        <v>1120</v>
      </c>
      <c r="W143" s="9">
        <f t="shared" ref="W143:W153" si="4">IF(OR(LEFT(I143)="7",LEFT(I143,1)="8"),VALUE(RIGHT(I143,3)),VALUE(RIGHT(I143,4)))</f>
        <v>1297</v>
      </c>
    </row>
    <row r="144" spans="1:23" s="10" customFormat="1" ht="309.75" customHeight="1">
      <c r="A144" s="8">
        <v>9</v>
      </c>
      <c r="B144" s="59" t="s">
        <v>641</v>
      </c>
      <c r="C144" s="59" t="s">
        <v>99</v>
      </c>
      <c r="D144" s="59" t="s">
        <v>191</v>
      </c>
      <c r="E144" s="51">
        <v>1</v>
      </c>
      <c r="F144" s="52">
        <v>300</v>
      </c>
      <c r="G144" s="53" t="s">
        <v>1367</v>
      </c>
      <c r="H144" s="53" t="s">
        <v>501</v>
      </c>
      <c r="I144" s="54">
        <v>20170930001600</v>
      </c>
      <c r="J144" s="55" t="s">
        <v>1368</v>
      </c>
      <c r="K144" s="55" t="s">
        <v>1369</v>
      </c>
      <c r="L144" s="55" t="s">
        <v>228</v>
      </c>
      <c r="M144" s="55" t="s">
        <v>379</v>
      </c>
      <c r="N144" s="55" t="s">
        <v>645</v>
      </c>
      <c r="O144" s="56">
        <v>20012016.670000002</v>
      </c>
      <c r="P144" s="56">
        <v>50000000</v>
      </c>
      <c r="Q144" s="56">
        <v>1827118.48</v>
      </c>
      <c r="R144" s="56">
        <v>730800</v>
      </c>
      <c r="S144" s="57" t="s">
        <v>1521</v>
      </c>
      <c r="T144" s="56">
        <v>71108335.150000006</v>
      </c>
      <c r="U144" s="55" t="s">
        <v>658</v>
      </c>
      <c r="V144" s="53" t="s">
        <v>1370</v>
      </c>
      <c r="W144" s="9">
        <f t="shared" si="4"/>
        <v>1600</v>
      </c>
    </row>
    <row r="145" spans="1:23" s="10" customFormat="1" ht="180" customHeight="1">
      <c r="A145" s="8">
        <v>9</v>
      </c>
      <c r="B145" s="59" t="s">
        <v>641</v>
      </c>
      <c r="C145" s="59" t="s">
        <v>99</v>
      </c>
      <c r="D145" s="59" t="s">
        <v>191</v>
      </c>
      <c r="E145" s="51">
        <v>1</v>
      </c>
      <c r="F145" s="52">
        <v>311</v>
      </c>
      <c r="G145" s="53" t="s">
        <v>642</v>
      </c>
      <c r="H145" s="53" t="s">
        <v>501</v>
      </c>
      <c r="I145" s="54" t="s">
        <v>643</v>
      </c>
      <c r="J145" s="55" t="s">
        <v>644</v>
      </c>
      <c r="K145" s="55" t="s">
        <v>399</v>
      </c>
      <c r="L145" s="55" t="s">
        <v>228</v>
      </c>
      <c r="M145" s="55" t="s">
        <v>657</v>
      </c>
      <c r="N145" s="55" t="s">
        <v>770</v>
      </c>
      <c r="O145" s="56">
        <v>0</v>
      </c>
      <c r="P145" s="56">
        <v>0</v>
      </c>
      <c r="Q145" s="56">
        <v>0</v>
      </c>
      <c r="R145" s="56">
        <v>0</v>
      </c>
      <c r="S145" s="57" t="s">
        <v>1432</v>
      </c>
      <c r="T145" s="56">
        <v>0</v>
      </c>
      <c r="U145" s="55" t="s">
        <v>231</v>
      </c>
      <c r="V145" s="53" t="s">
        <v>1717</v>
      </c>
      <c r="W145" s="9">
        <f t="shared" si="4"/>
        <v>53</v>
      </c>
    </row>
    <row r="146" spans="1:23" s="10" customFormat="1" ht="151.5" customHeight="1">
      <c r="A146" s="8">
        <v>9</v>
      </c>
      <c r="B146" s="59" t="s">
        <v>641</v>
      </c>
      <c r="C146" s="59" t="s">
        <v>99</v>
      </c>
      <c r="D146" s="59" t="s">
        <v>191</v>
      </c>
      <c r="E146" s="51">
        <v>1</v>
      </c>
      <c r="F146" s="52">
        <v>411</v>
      </c>
      <c r="G146" s="53" t="s">
        <v>1095</v>
      </c>
      <c r="H146" s="53" t="s">
        <v>501</v>
      </c>
      <c r="I146" s="54">
        <v>20020941101304</v>
      </c>
      <c r="J146" s="55" t="s">
        <v>400</v>
      </c>
      <c r="K146" s="55" t="s">
        <v>465</v>
      </c>
      <c r="L146" s="55" t="s">
        <v>228</v>
      </c>
      <c r="M146" s="55" t="s">
        <v>657</v>
      </c>
      <c r="N146" s="55" t="s">
        <v>645</v>
      </c>
      <c r="O146" s="56">
        <v>383220388.68000001</v>
      </c>
      <c r="P146" s="56">
        <v>1011943.4</v>
      </c>
      <c r="Q146" s="56">
        <v>22485708.57</v>
      </c>
      <c r="R146" s="56">
        <v>7049768.2599999998</v>
      </c>
      <c r="S146" s="57" t="s">
        <v>1718</v>
      </c>
      <c r="T146" s="56">
        <v>399668272.38999999</v>
      </c>
      <c r="U146" s="55" t="s">
        <v>658</v>
      </c>
      <c r="V146" s="53" t="s">
        <v>1522</v>
      </c>
      <c r="W146" s="9">
        <f t="shared" si="4"/>
        <v>1304</v>
      </c>
    </row>
    <row r="147" spans="1:23" s="10" customFormat="1" ht="255" customHeight="1">
      <c r="A147" s="8">
        <v>9</v>
      </c>
      <c r="B147" s="59" t="s">
        <v>641</v>
      </c>
      <c r="C147" s="59" t="s">
        <v>99</v>
      </c>
      <c r="D147" s="59" t="s">
        <v>191</v>
      </c>
      <c r="E147" s="51">
        <v>1</v>
      </c>
      <c r="F147" s="52">
        <v>500</v>
      </c>
      <c r="G147" s="53" t="s">
        <v>1371</v>
      </c>
      <c r="H147" s="53" t="s">
        <v>501</v>
      </c>
      <c r="I147" s="54">
        <v>20170950001599</v>
      </c>
      <c r="J147" s="55" t="s">
        <v>1372</v>
      </c>
      <c r="K147" s="55" t="s">
        <v>1373</v>
      </c>
      <c r="L147" s="55" t="s">
        <v>228</v>
      </c>
      <c r="M147" s="55" t="s">
        <v>379</v>
      </c>
      <c r="N147" s="55" t="s">
        <v>645</v>
      </c>
      <c r="O147" s="56">
        <v>2368674416.3699999</v>
      </c>
      <c r="P147" s="56">
        <v>275272</v>
      </c>
      <c r="Q147" s="56">
        <v>136172861.34999999</v>
      </c>
      <c r="R147" s="56">
        <v>347128875.91000003</v>
      </c>
      <c r="S147" s="57" t="s">
        <v>1719</v>
      </c>
      <c r="T147" s="56">
        <v>2157993673.8099999</v>
      </c>
      <c r="U147" s="55" t="s">
        <v>658</v>
      </c>
      <c r="V147" s="53" t="s">
        <v>1374</v>
      </c>
      <c r="W147" s="9">
        <f t="shared" si="4"/>
        <v>1599</v>
      </c>
    </row>
    <row r="148" spans="1:23" s="10" customFormat="1" ht="273.75" customHeight="1">
      <c r="A148" s="8">
        <v>9</v>
      </c>
      <c r="B148" s="59" t="s">
        <v>641</v>
      </c>
      <c r="C148" s="59" t="s">
        <v>99</v>
      </c>
      <c r="D148" s="59" t="s">
        <v>191</v>
      </c>
      <c r="E148" s="51">
        <v>1</v>
      </c>
      <c r="F148" s="52" t="s">
        <v>402</v>
      </c>
      <c r="G148" s="53" t="s">
        <v>403</v>
      </c>
      <c r="H148" s="53" t="s">
        <v>403</v>
      </c>
      <c r="I148" s="54" t="s">
        <v>404</v>
      </c>
      <c r="J148" s="55" t="s">
        <v>525</v>
      </c>
      <c r="K148" s="55" t="s">
        <v>370</v>
      </c>
      <c r="L148" s="55" t="s">
        <v>683</v>
      </c>
      <c r="M148" s="55" t="s">
        <v>828</v>
      </c>
      <c r="N148" s="55" t="s">
        <v>770</v>
      </c>
      <c r="O148" s="56">
        <v>10443453.77</v>
      </c>
      <c r="P148" s="56">
        <v>43177920.75</v>
      </c>
      <c r="Q148" s="56">
        <v>487541.61</v>
      </c>
      <c r="R148" s="56">
        <v>47134380.380000003</v>
      </c>
      <c r="S148" s="57" t="s">
        <v>1720</v>
      </c>
      <c r="T148" s="56">
        <v>6974535.75</v>
      </c>
      <c r="U148" s="55" t="s">
        <v>658</v>
      </c>
      <c r="V148" s="53" t="s">
        <v>977</v>
      </c>
      <c r="W148" s="9">
        <f t="shared" si="4"/>
        <v>961</v>
      </c>
    </row>
    <row r="149" spans="1:23" s="10" customFormat="1" ht="151.5" customHeight="1">
      <c r="A149" s="8">
        <v>9</v>
      </c>
      <c r="B149" s="59" t="s">
        <v>641</v>
      </c>
      <c r="C149" s="59" t="s">
        <v>99</v>
      </c>
      <c r="D149" s="59" t="s">
        <v>191</v>
      </c>
      <c r="E149" s="51">
        <v>1</v>
      </c>
      <c r="F149" s="52" t="s">
        <v>402</v>
      </c>
      <c r="G149" s="53" t="s">
        <v>403</v>
      </c>
      <c r="H149" s="53" t="s">
        <v>403</v>
      </c>
      <c r="I149" s="54" t="s">
        <v>405</v>
      </c>
      <c r="J149" s="55" t="s">
        <v>18</v>
      </c>
      <c r="K149" s="55" t="s">
        <v>406</v>
      </c>
      <c r="L149" s="55" t="s">
        <v>683</v>
      </c>
      <c r="M149" s="55" t="s">
        <v>388</v>
      </c>
      <c r="N149" s="55" t="s">
        <v>645</v>
      </c>
      <c r="O149" s="56">
        <v>89486432.090000004</v>
      </c>
      <c r="P149" s="56">
        <v>15719908</v>
      </c>
      <c r="Q149" s="56">
        <v>4979567.18</v>
      </c>
      <c r="R149" s="56">
        <v>6984156.6900000004</v>
      </c>
      <c r="S149" s="57" t="s">
        <v>1433</v>
      </c>
      <c r="T149" s="56">
        <v>103201750.58</v>
      </c>
      <c r="U149" s="55" t="s">
        <v>658</v>
      </c>
      <c r="V149" s="53" t="s">
        <v>978</v>
      </c>
      <c r="W149" s="9">
        <f t="shared" si="4"/>
        <v>1406</v>
      </c>
    </row>
    <row r="150" spans="1:23" s="10" customFormat="1" ht="151.5" customHeight="1">
      <c r="A150" s="8">
        <v>9</v>
      </c>
      <c r="B150" s="59" t="s">
        <v>641</v>
      </c>
      <c r="C150" s="59" t="s">
        <v>99</v>
      </c>
      <c r="D150" s="59" t="s">
        <v>191</v>
      </c>
      <c r="E150" s="51">
        <v>1</v>
      </c>
      <c r="F150" s="52" t="s">
        <v>402</v>
      </c>
      <c r="G150" s="53" t="s">
        <v>403</v>
      </c>
      <c r="H150" s="53" t="s">
        <v>403</v>
      </c>
      <c r="I150" s="54" t="s">
        <v>27</v>
      </c>
      <c r="J150" s="55" t="s">
        <v>1137</v>
      </c>
      <c r="K150" s="55" t="s">
        <v>1138</v>
      </c>
      <c r="L150" s="55" t="s">
        <v>683</v>
      </c>
      <c r="M150" s="55" t="s">
        <v>388</v>
      </c>
      <c r="N150" s="55" t="s">
        <v>770</v>
      </c>
      <c r="O150" s="56">
        <v>30004844.489999998</v>
      </c>
      <c r="P150" s="56">
        <v>30647290.300000001</v>
      </c>
      <c r="Q150" s="56">
        <v>2168637.2000000002</v>
      </c>
      <c r="R150" s="56">
        <v>9868555.9100000001</v>
      </c>
      <c r="S150" s="57" t="s">
        <v>1721</v>
      </c>
      <c r="T150" s="56">
        <v>52952216.079999998</v>
      </c>
      <c r="U150" s="55" t="s">
        <v>658</v>
      </c>
      <c r="V150" s="53" t="s">
        <v>1722</v>
      </c>
      <c r="W150" s="9">
        <f t="shared" si="4"/>
        <v>1482</v>
      </c>
    </row>
    <row r="151" spans="1:23" s="10" customFormat="1" ht="151.5" customHeight="1">
      <c r="A151" s="8">
        <v>9</v>
      </c>
      <c r="B151" s="59" t="s">
        <v>641</v>
      </c>
      <c r="C151" s="59" t="s">
        <v>99</v>
      </c>
      <c r="D151" s="59" t="s">
        <v>191</v>
      </c>
      <c r="E151" s="51">
        <v>1</v>
      </c>
      <c r="F151" s="52" t="s">
        <v>599</v>
      </c>
      <c r="G151" s="53" t="s">
        <v>600</v>
      </c>
      <c r="H151" s="53" t="s">
        <v>600</v>
      </c>
      <c r="I151" s="54" t="s">
        <v>601</v>
      </c>
      <c r="J151" s="55" t="s">
        <v>665</v>
      </c>
      <c r="K151" s="55" t="s">
        <v>372</v>
      </c>
      <c r="L151" s="55" t="s">
        <v>228</v>
      </c>
      <c r="M151" s="55" t="s">
        <v>657</v>
      </c>
      <c r="N151" s="55" t="s">
        <v>770</v>
      </c>
      <c r="O151" s="56">
        <v>1198447.97</v>
      </c>
      <c r="P151" s="56">
        <v>0</v>
      </c>
      <c r="Q151" s="56">
        <v>461967.01</v>
      </c>
      <c r="R151" s="56">
        <v>168658.75</v>
      </c>
      <c r="S151" s="57" t="s">
        <v>1434</v>
      </c>
      <c r="T151" s="56">
        <v>1491756.23</v>
      </c>
      <c r="U151" s="55" t="s">
        <v>658</v>
      </c>
      <c r="V151" s="53" t="s">
        <v>1723</v>
      </c>
      <c r="W151" s="9">
        <f t="shared" si="4"/>
        <v>57</v>
      </c>
    </row>
    <row r="152" spans="1:23" s="10" customFormat="1" ht="151.5" customHeight="1">
      <c r="A152" s="8">
        <v>9</v>
      </c>
      <c r="B152" s="59" t="s">
        <v>641</v>
      </c>
      <c r="C152" s="59" t="s">
        <v>99</v>
      </c>
      <c r="D152" s="59" t="s">
        <v>191</v>
      </c>
      <c r="E152" s="51">
        <v>1</v>
      </c>
      <c r="F152" s="52" t="s">
        <v>599</v>
      </c>
      <c r="G152" s="53" t="s">
        <v>600</v>
      </c>
      <c r="H152" s="53" t="s">
        <v>600</v>
      </c>
      <c r="I152" s="54" t="s">
        <v>666</v>
      </c>
      <c r="J152" s="55" t="s">
        <v>667</v>
      </c>
      <c r="K152" s="55" t="s">
        <v>371</v>
      </c>
      <c r="L152" s="55" t="s">
        <v>228</v>
      </c>
      <c r="M152" s="55" t="s">
        <v>229</v>
      </c>
      <c r="N152" s="55" t="s">
        <v>341</v>
      </c>
      <c r="O152" s="56">
        <v>285839069.23000002</v>
      </c>
      <c r="P152" s="56">
        <v>1926633716.21</v>
      </c>
      <c r="Q152" s="56">
        <v>17722730.440000001</v>
      </c>
      <c r="R152" s="56">
        <v>1970897680.5899999</v>
      </c>
      <c r="S152" s="57" t="s">
        <v>1724</v>
      </c>
      <c r="T152" s="56">
        <v>259297835.28999999</v>
      </c>
      <c r="U152" s="55" t="s">
        <v>658</v>
      </c>
      <c r="V152" s="53" t="s">
        <v>1725</v>
      </c>
      <c r="W152" s="9">
        <f t="shared" si="4"/>
        <v>731</v>
      </c>
    </row>
    <row r="153" spans="1:23" s="10" customFormat="1" ht="151.5" customHeight="1">
      <c r="A153" s="8">
        <v>9</v>
      </c>
      <c r="B153" s="59" t="s">
        <v>641</v>
      </c>
      <c r="C153" s="59" t="s">
        <v>99</v>
      </c>
      <c r="D153" s="59" t="s">
        <v>191</v>
      </c>
      <c r="E153" s="51">
        <v>1</v>
      </c>
      <c r="F153" s="52" t="s">
        <v>1168</v>
      </c>
      <c r="G153" s="53" t="s">
        <v>1169</v>
      </c>
      <c r="H153" s="53" t="s">
        <v>1169</v>
      </c>
      <c r="I153" s="54" t="s">
        <v>1170</v>
      </c>
      <c r="J153" s="55" t="s">
        <v>1171</v>
      </c>
      <c r="K153" s="55" t="s">
        <v>1172</v>
      </c>
      <c r="L153" s="55" t="s">
        <v>228</v>
      </c>
      <c r="M153" s="55" t="s">
        <v>229</v>
      </c>
      <c r="N153" s="55" t="s">
        <v>645</v>
      </c>
      <c r="O153" s="56">
        <v>44735274939.629997</v>
      </c>
      <c r="P153" s="56">
        <v>87185566246.470001</v>
      </c>
      <c r="Q153" s="56">
        <v>3025353721.8400002</v>
      </c>
      <c r="R153" s="56">
        <v>19692019933.75</v>
      </c>
      <c r="S153" s="57" t="s">
        <v>1523</v>
      </c>
      <c r="T153" s="56">
        <v>115254174974.19</v>
      </c>
      <c r="U153" s="55" t="s">
        <v>658</v>
      </c>
      <c r="V153" s="53" t="s">
        <v>1173</v>
      </c>
      <c r="W153" s="9">
        <f t="shared" si="4"/>
        <v>1581</v>
      </c>
    </row>
    <row r="154" spans="1:23" s="29" customFormat="1" ht="15" outlineLevel="2">
      <c r="A154" s="27"/>
      <c r="B154" s="62" t="s">
        <v>273</v>
      </c>
      <c r="C154" s="63"/>
      <c r="D154" s="63"/>
      <c r="E154" s="46">
        <f>SUBTOTAL(9,E155:E156)</f>
        <v>2</v>
      </c>
      <c r="F154" s="47"/>
      <c r="G154" s="47"/>
      <c r="H154" s="47"/>
      <c r="I154" s="48"/>
      <c r="J154" s="47"/>
      <c r="K154" s="47"/>
      <c r="L154" s="47"/>
      <c r="M154" s="47"/>
      <c r="N154" s="47"/>
      <c r="O154" s="49"/>
      <c r="P154" s="49"/>
      <c r="Q154" s="49"/>
      <c r="R154" s="49"/>
      <c r="S154" s="47"/>
      <c r="T154" s="49"/>
      <c r="U154" s="47"/>
      <c r="V154" s="50"/>
      <c r="W154" s="28"/>
    </row>
    <row r="155" spans="1:23" s="10" customFormat="1" ht="151.5" customHeight="1">
      <c r="A155" s="8">
        <v>9</v>
      </c>
      <c r="B155" s="59" t="s">
        <v>641</v>
      </c>
      <c r="C155" s="59" t="s">
        <v>99</v>
      </c>
      <c r="D155" s="59" t="s">
        <v>511</v>
      </c>
      <c r="E155" s="51">
        <v>1</v>
      </c>
      <c r="F155" s="52" t="s">
        <v>402</v>
      </c>
      <c r="G155" s="53" t="s">
        <v>403</v>
      </c>
      <c r="H155" s="53" t="s">
        <v>589</v>
      </c>
      <c r="I155" s="54" t="s">
        <v>590</v>
      </c>
      <c r="J155" s="55" t="s">
        <v>472</v>
      </c>
      <c r="K155" s="55" t="s">
        <v>0</v>
      </c>
      <c r="L155" s="55" t="s">
        <v>228</v>
      </c>
      <c r="M155" s="55" t="s">
        <v>657</v>
      </c>
      <c r="N155" s="55" t="s">
        <v>645</v>
      </c>
      <c r="O155" s="56">
        <v>0</v>
      </c>
      <c r="P155" s="56">
        <v>0</v>
      </c>
      <c r="Q155" s="56">
        <v>0</v>
      </c>
      <c r="R155" s="56">
        <v>0</v>
      </c>
      <c r="S155" s="57" t="s">
        <v>1435</v>
      </c>
      <c r="T155" s="56">
        <v>0</v>
      </c>
      <c r="U155" s="55" t="s">
        <v>658</v>
      </c>
      <c r="V155" s="53" t="s">
        <v>1270</v>
      </c>
      <c r="W155" s="9">
        <f>IF(OR(LEFT(I155)="7",LEFT(I155,1)="8"),VALUE(RIGHT(I155,3)),VALUE(RIGHT(I155,4)))</f>
        <v>64</v>
      </c>
    </row>
    <row r="156" spans="1:23" s="10" customFormat="1" ht="151.5" customHeight="1">
      <c r="A156" s="8">
        <v>9</v>
      </c>
      <c r="B156" s="59" t="s">
        <v>641</v>
      </c>
      <c r="C156" s="59" t="s">
        <v>99</v>
      </c>
      <c r="D156" s="59" t="s">
        <v>511</v>
      </c>
      <c r="E156" s="51">
        <v>1</v>
      </c>
      <c r="F156" s="52" t="s">
        <v>402</v>
      </c>
      <c r="G156" s="53" t="s">
        <v>403</v>
      </c>
      <c r="H156" s="53" t="s">
        <v>1174</v>
      </c>
      <c r="I156" s="54" t="s">
        <v>1175</v>
      </c>
      <c r="J156" s="55" t="s">
        <v>1176</v>
      </c>
      <c r="K156" s="55" t="s">
        <v>1177</v>
      </c>
      <c r="L156" s="55" t="s">
        <v>683</v>
      </c>
      <c r="M156" s="55" t="s">
        <v>1178</v>
      </c>
      <c r="N156" s="55" t="s">
        <v>645</v>
      </c>
      <c r="O156" s="56">
        <v>0</v>
      </c>
      <c r="P156" s="56">
        <v>0</v>
      </c>
      <c r="Q156" s="56">
        <v>0</v>
      </c>
      <c r="R156" s="56">
        <v>0</v>
      </c>
      <c r="S156" s="57" t="s">
        <v>1526</v>
      </c>
      <c r="T156" s="56">
        <v>0</v>
      </c>
      <c r="U156" s="55" t="s">
        <v>658</v>
      </c>
      <c r="V156" s="53" t="s">
        <v>1527</v>
      </c>
      <c r="W156" s="9">
        <f>IF(OR(LEFT(I156)="7",LEFT(I156,1)="8"),VALUE(RIGHT(I156,3)),VALUE(RIGHT(I156,4)))</f>
        <v>1580</v>
      </c>
    </row>
    <row r="157" spans="1:23" s="29" customFormat="1" ht="15" outlineLevel="2">
      <c r="A157" s="27"/>
      <c r="B157" s="62" t="s">
        <v>275</v>
      </c>
      <c r="C157" s="63"/>
      <c r="D157" s="63"/>
      <c r="E157" s="46">
        <f>SUBTOTAL(9,E158:E163)</f>
        <v>6</v>
      </c>
      <c r="F157" s="47"/>
      <c r="G157" s="47"/>
      <c r="H157" s="47"/>
      <c r="I157" s="48"/>
      <c r="J157" s="47"/>
      <c r="K157" s="47"/>
      <c r="L157" s="47"/>
      <c r="M157" s="47"/>
      <c r="N157" s="47"/>
      <c r="O157" s="49"/>
      <c r="P157" s="49"/>
      <c r="Q157" s="49"/>
      <c r="R157" s="49"/>
      <c r="S157" s="47"/>
      <c r="T157" s="49"/>
      <c r="U157" s="47"/>
      <c r="V157" s="50"/>
      <c r="W157" s="28"/>
    </row>
    <row r="158" spans="1:23" s="10" customFormat="1" ht="151.5" customHeight="1">
      <c r="A158" s="8">
        <v>9</v>
      </c>
      <c r="B158" s="59" t="s">
        <v>641</v>
      </c>
      <c r="C158" s="59" t="s">
        <v>99</v>
      </c>
      <c r="D158" s="59" t="s">
        <v>771</v>
      </c>
      <c r="E158" s="51">
        <v>1</v>
      </c>
      <c r="F158" s="52" t="s">
        <v>402</v>
      </c>
      <c r="G158" s="53" t="s">
        <v>403</v>
      </c>
      <c r="H158" s="53" t="s">
        <v>593</v>
      </c>
      <c r="I158" s="54" t="s">
        <v>594</v>
      </c>
      <c r="J158" s="55" t="s">
        <v>454</v>
      </c>
      <c r="K158" s="55" t="s">
        <v>4</v>
      </c>
      <c r="L158" s="55" t="s">
        <v>683</v>
      </c>
      <c r="M158" s="55" t="s">
        <v>263</v>
      </c>
      <c r="N158" s="55" t="s">
        <v>645</v>
      </c>
      <c r="O158" s="56">
        <v>0</v>
      </c>
      <c r="P158" s="56">
        <v>0</v>
      </c>
      <c r="Q158" s="56">
        <v>0</v>
      </c>
      <c r="R158" s="56">
        <v>0</v>
      </c>
      <c r="S158" s="57" t="s">
        <v>1436</v>
      </c>
      <c r="T158" s="56">
        <v>0</v>
      </c>
      <c r="U158" s="55" t="s">
        <v>658</v>
      </c>
      <c r="V158" s="53" t="s">
        <v>1023</v>
      </c>
      <c r="W158" s="9">
        <f t="shared" ref="W158:W163" si="5">IF(OR(LEFT(I158)="7",LEFT(I158,1)="8"),VALUE(RIGHT(I158,3)),VALUE(RIGHT(I158,4)))</f>
        <v>246</v>
      </c>
    </row>
    <row r="159" spans="1:23" s="10" customFormat="1" ht="151.5" customHeight="1">
      <c r="A159" s="8">
        <v>9</v>
      </c>
      <c r="B159" s="59" t="s">
        <v>641</v>
      </c>
      <c r="C159" s="59" t="s">
        <v>99</v>
      </c>
      <c r="D159" s="59" t="s">
        <v>771</v>
      </c>
      <c r="E159" s="51">
        <v>1</v>
      </c>
      <c r="F159" s="52" t="s">
        <v>402</v>
      </c>
      <c r="G159" s="53" t="s">
        <v>403</v>
      </c>
      <c r="H159" s="53" t="s">
        <v>5</v>
      </c>
      <c r="I159" s="54" t="s">
        <v>595</v>
      </c>
      <c r="J159" s="55" t="s">
        <v>596</v>
      </c>
      <c r="K159" s="55" t="s">
        <v>6</v>
      </c>
      <c r="L159" s="55" t="s">
        <v>683</v>
      </c>
      <c r="M159" s="55" t="s">
        <v>408</v>
      </c>
      <c r="N159" s="55" t="s">
        <v>645</v>
      </c>
      <c r="O159" s="56">
        <v>0</v>
      </c>
      <c r="P159" s="56">
        <v>0</v>
      </c>
      <c r="Q159" s="56">
        <v>0</v>
      </c>
      <c r="R159" s="56">
        <v>0</v>
      </c>
      <c r="S159" s="57" t="s">
        <v>1437</v>
      </c>
      <c r="T159" s="56">
        <v>0</v>
      </c>
      <c r="U159" s="55" t="s">
        <v>658</v>
      </c>
      <c r="V159" s="53" t="s">
        <v>1024</v>
      </c>
      <c r="W159" s="9">
        <f t="shared" si="5"/>
        <v>247</v>
      </c>
    </row>
    <row r="160" spans="1:23" s="10" customFormat="1" ht="151.5" customHeight="1">
      <c r="A160" s="8">
        <v>9</v>
      </c>
      <c r="B160" s="59" t="s">
        <v>641</v>
      </c>
      <c r="C160" s="59" t="s">
        <v>99</v>
      </c>
      <c r="D160" s="59" t="s">
        <v>771</v>
      </c>
      <c r="E160" s="51">
        <v>1</v>
      </c>
      <c r="F160" s="52" t="s">
        <v>402</v>
      </c>
      <c r="G160" s="53" t="s">
        <v>403</v>
      </c>
      <c r="H160" s="53" t="s">
        <v>597</v>
      </c>
      <c r="I160" s="54" t="s">
        <v>598</v>
      </c>
      <c r="J160" s="55" t="s">
        <v>1096</v>
      </c>
      <c r="K160" s="55" t="s">
        <v>1097</v>
      </c>
      <c r="L160" s="55" t="s">
        <v>683</v>
      </c>
      <c r="M160" s="55" t="s">
        <v>408</v>
      </c>
      <c r="N160" s="55" t="s">
        <v>645</v>
      </c>
      <c r="O160" s="56">
        <v>0</v>
      </c>
      <c r="P160" s="56">
        <v>0</v>
      </c>
      <c r="Q160" s="56">
        <v>0</v>
      </c>
      <c r="R160" s="56">
        <v>0</v>
      </c>
      <c r="S160" s="57" t="s">
        <v>1528</v>
      </c>
      <c r="T160" s="56">
        <v>0</v>
      </c>
      <c r="U160" s="55" t="s">
        <v>658</v>
      </c>
      <c r="V160" s="53" t="s">
        <v>1529</v>
      </c>
      <c r="W160" s="9">
        <f t="shared" si="5"/>
        <v>252</v>
      </c>
    </row>
    <row r="161" spans="1:23" s="10" customFormat="1" ht="151.5" customHeight="1">
      <c r="A161" s="8">
        <v>9</v>
      </c>
      <c r="B161" s="59" t="s">
        <v>641</v>
      </c>
      <c r="C161" s="59" t="s">
        <v>99</v>
      </c>
      <c r="D161" s="59" t="s">
        <v>771</v>
      </c>
      <c r="E161" s="51">
        <v>1</v>
      </c>
      <c r="F161" s="52" t="s">
        <v>402</v>
      </c>
      <c r="G161" s="53" t="s">
        <v>403</v>
      </c>
      <c r="H161" s="53" t="s">
        <v>339</v>
      </c>
      <c r="I161" s="54" t="s">
        <v>591</v>
      </c>
      <c r="J161" s="55" t="s">
        <v>961</v>
      </c>
      <c r="K161" s="55" t="s">
        <v>3</v>
      </c>
      <c r="L161" s="55" t="s">
        <v>683</v>
      </c>
      <c r="M161" s="55" t="s">
        <v>620</v>
      </c>
      <c r="N161" s="55" t="s">
        <v>645</v>
      </c>
      <c r="O161" s="56">
        <v>0</v>
      </c>
      <c r="P161" s="56">
        <v>0</v>
      </c>
      <c r="Q161" s="56">
        <v>0</v>
      </c>
      <c r="R161" s="56">
        <v>0</v>
      </c>
      <c r="S161" s="57" t="s">
        <v>1438</v>
      </c>
      <c r="T161" s="56">
        <v>0</v>
      </c>
      <c r="U161" s="55" t="s">
        <v>658</v>
      </c>
      <c r="V161" s="53" t="s">
        <v>1530</v>
      </c>
      <c r="W161" s="9">
        <f t="shared" si="5"/>
        <v>320</v>
      </c>
    </row>
    <row r="162" spans="1:23" s="10" customFormat="1" ht="151.5" customHeight="1">
      <c r="A162" s="8">
        <v>9</v>
      </c>
      <c r="B162" s="59" t="s">
        <v>641</v>
      </c>
      <c r="C162" s="59" t="s">
        <v>99</v>
      </c>
      <c r="D162" s="59" t="s">
        <v>771</v>
      </c>
      <c r="E162" s="51">
        <v>1</v>
      </c>
      <c r="F162" s="52" t="s">
        <v>402</v>
      </c>
      <c r="G162" s="53" t="s">
        <v>403</v>
      </c>
      <c r="H162" s="53" t="s">
        <v>338</v>
      </c>
      <c r="I162" s="54">
        <v>700009213341</v>
      </c>
      <c r="J162" s="55" t="s">
        <v>1</v>
      </c>
      <c r="K162" s="55" t="s">
        <v>2</v>
      </c>
      <c r="L162" s="55" t="s">
        <v>683</v>
      </c>
      <c r="M162" s="55" t="s">
        <v>620</v>
      </c>
      <c r="N162" s="55" t="s">
        <v>645</v>
      </c>
      <c r="O162" s="56">
        <v>0</v>
      </c>
      <c r="P162" s="56">
        <v>0</v>
      </c>
      <c r="Q162" s="56">
        <v>0</v>
      </c>
      <c r="R162" s="56">
        <v>0</v>
      </c>
      <c r="S162" s="57" t="s">
        <v>1439</v>
      </c>
      <c r="T162" s="56">
        <v>0</v>
      </c>
      <c r="U162" s="55" t="s">
        <v>658</v>
      </c>
      <c r="V162" s="53" t="s">
        <v>1531</v>
      </c>
      <c r="W162" s="9">
        <f t="shared" si="5"/>
        <v>341</v>
      </c>
    </row>
    <row r="163" spans="1:23" s="10" customFormat="1" ht="151.5" customHeight="1">
      <c r="A163" s="8">
        <v>9</v>
      </c>
      <c r="B163" s="59" t="s">
        <v>641</v>
      </c>
      <c r="C163" s="59" t="s">
        <v>99</v>
      </c>
      <c r="D163" s="59" t="s">
        <v>771</v>
      </c>
      <c r="E163" s="51">
        <v>1</v>
      </c>
      <c r="F163" s="52" t="s">
        <v>402</v>
      </c>
      <c r="G163" s="53" t="s">
        <v>403</v>
      </c>
      <c r="H163" s="53" t="s">
        <v>1726</v>
      </c>
      <c r="I163" s="54" t="s">
        <v>1020</v>
      </c>
      <c r="J163" s="55" t="s">
        <v>1021</v>
      </c>
      <c r="K163" s="55" t="s">
        <v>1022</v>
      </c>
      <c r="L163" s="55" t="s">
        <v>683</v>
      </c>
      <c r="M163" s="55" t="s">
        <v>1727</v>
      </c>
      <c r="N163" s="55" t="s">
        <v>645</v>
      </c>
      <c r="O163" s="56">
        <v>0</v>
      </c>
      <c r="P163" s="56">
        <v>0</v>
      </c>
      <c r="Q163" s="56">
        <v>0</v>
      </c>
      <c r="R163" s="56">
        <v>0</v>
      </c>
      <c r="S163" s="57" t="s">
        <v>1524</v>
      </c>
      <c r="T163" s="56">
        <v>0</v>
      </c>
      <c r="U163" s="55" t="s">
        <v>658</v>
      </c>
      <c r="V163" s="53" t="s">
        <v>1525</v>
      </c>
      <c r="W163" s="9">
        <f t="shared" si="5"/>
        <v>1549</v>
      </c>
    </row>
    <row r="164" spans="1:23" s="26" customFormat="1" ht="15" outlineLevel="1">
      <c r="A164" s="24"/>
      <c r="B164" s="66" t="s">
        <v>163</v>
      </c>
      <c r="C164" s="67" t="s">
        <v>662</v>
      </c>
      <c r="D164" s="67"/>
      <c r="E164" s="41">
        <f>SUBTOTAL(9,E166)</f>
        <v>1</v>
      </c>
      <c r="F164" s="42"/>
      <c r="G164" s="42"/>
      <c r="H164" s="42"/>
      <c r="I164" s="43"/>
      <c r="J164" s="42"/>
      <c r="K164" s="42"/>
      <c r="L164" s="42"/>
      <c r="M164" s="42"/>
      <c r="N164" s="42"/>
      <c r="O164" s="44"/>
      <c r="P164" s="44"/>
      <c r="Q164" s="44"/>
      <c r="R164" s="44"/>
      <c r="S164" s="42"/>
      <c r="T164" s="44"/>
      <c r="U164" s="42"/>
      <c r="V164" s="45"/>
      <c r="W164" s="25"/>
    </row>
    <row r="165" spans="1:23" s="29" customFormat="1" ht="15" outlineLevel="2">
      <c r="A165" s="27"/>
      <c r="B165" s="62" t="s">
        <v>272</v>
      </c>
      <c r="C165" s="63"/>
      <c r="D165" s="63"/>
      <c r="E165" s="46">
        <f>SUBTOTAL(9,E166)</f>
        <v>1</v>
      </c>
      <c r="F165" s="47"/>
      <c r="G165" s="47"/>
      <c r="H165" s="47"/>
      <c r="I165" s="48"/>
      <c r="J165" s="47"/>
      <c r="K165" s="47"/>
      <c r="L165" s="47"/>
      <c r="M165" s="47"/>
      <c r="N165" s="47"/>
      <c r="O165" s="49"/>
      <c r="P165" s="49"/>
      <c r="Q165" s="49"/>
      <c r="R165" s="49"/>
      <c r="S165" s="47"/>
      <c r="T165" s="49"/>
      <c r="U165" s="47"/>
      <c r="V165" s="50"/>
      <c r="W165" s="28"/>
    </row>
    <row r="166" spans="1:23" s="10" customFormat="1" ht="266.25" customHeight="1">
      <c r="A166" s="8">
        <v>9</v>
      </c>
      <c r="B166" s="59" t="s">
        <v>641</v>
      </c>
      <c r="C166" s="59" t="s">
        <v>64</v>
      </c>
      <c r="D166" s="59" t="s">
        <v>191</v>
      </c>
      <c r="E166" s="51">
        <v>1</v>
      </c>
      <c r="F166" s="52" t="s">
        <v>668</v>
      </c>
      <c r="G166" s="53" t="s">
        <v>669</v>
      </c>
      <c r="H166" s="53" t="s">
        <v>669</v>
      </c>
      <c r="I166" s="54" t="s">
        <v>895</v>
      </c>
      <c r="J166" s="55" t="s">
        <v>896</v>
      </c>
      <c r="K166" s="55" t="s">
        <v>897</v>
      </c>
      <c r="L166" s="55" t="s">
        <v>228</v>
      </c>
      <c r="M166" s="55" t="s">
        <v>229</v>
      </c>
      <c r="N166" s="55" t="s">
        <v>645</v>
      </c>
      <c r="O166" s="56">
        <v>21390585.530000001</v>
      </c>
      <c r="P166" s="56">
        <v>0</v>
      </c>
      <c r="Q166" s="56">
        <v>1265368.76</v>
      </c>
      <c r="R166" s="56">
        <v>0</v>
      </c>
      <c r="S166" s="57" t="s">
        <v>1728</v>
      </c>
      <c r="T166" s="56">
        <v>22655954.289999999</v>
      </c>
      <c r="U166" s="55" t="s">
        <v>658</v>
      </c>
      <c r="V166" s="53" t="s">
        <v>1729</v>
      </c>
      <c r="W166" s="9">
        <f>IF(OR(LEFT(I166)="7",LEFT(I166,1)="8"),VALUE(RIGHT(I166,3)),VALUE(RIGHT(I166,4)))</f>
        <v>1522</v>
      </c>
    </row>
    <row r="167" spans="1:23" s="23" customFormat="1" ht="30" customHeight="1" outlineLevel="3">
      <c r="A167" s="21"/>
      <c r="B167" s="64" t="s">
        <v>670</v>
      </c>
      <c r="C167" s="65"/>
      <c r="D167" s="65"/>
      <c r="E167" s="35">
        <f>SUBTOTAL(9,E170:E182)</f>
        <v>10</v>
      </c>
      <c r="F167" s="36"/>
      <c r="G167" s="36"/>
      <c r="H167" s="36"/>
      <c r="I167" s="37"/>
      <c r="J167" s="36"/>
      <c r="K167" s="36"/>
      <c r="L167" s="36"/>
      <c r="M167" s="36"/>
      <c r="N167" s="36"/>
      <c r="O167" s="38"/>
      <c r="P167" s="39"/>
      <c r="Q167" s="39"/>
      <c r="R167" s="39"/>
      <c r="S167" s="36"/>
      <c r="T167" s="39"/>
      <c r="U167" s="36"/>
      <c r="V167" s="40"/>
      <c r="W167" s="22"/>
    </row>
    <row r="168" spans="1:23" s="26" customFormat="1" ht="15" outlineLevel="1">
      <c r="A168" s="24"/>
      <c r="B168" s="66" t="s">
        <v>664</v>
      </c>
      <c r="C168" s="67" t="s">
        <v>662</v>
      </c>
      <c r="D168" s="67"/>
      <c r="E168" s="41">
        <f>SUBTOTAL(9,E170:E179)</f>
        <v>9</v>
      </c>
      <c r="F168" s="42"/>
      <c r="G168" s="42"/>
      <c r="H168" s="42"/>
      <c r="I168" s="43"/>
      <c r="J168" s="42"/>
      <c r="K168" s="42"/>
      <c r="L168" s="42"/>
      <c r="M168" s="42"/>
      <c r="N168" s="42"/>
      <c r="O168" s="44"/>
      <c r="P168" s="44"/>
      <c r="Q168" s="44"/>
      <c r="R168" s="44"/>
      <c r="S168" s="42"/>
      <c r="T168" s="44"/>
      <c r="U168" s="42"/>
      <c r="V168" s="45"/>
      <c r="W168" s="25"/>
    </row>
    <row r="169" spans="1:23" s="29" customFormat="1" ht="15" outlineLevel="2">
      <c r="A169" s="27"/>
      <c r="B169" s="62" t="s">
        <v>272</v>
      </c>
      <c r="C169" s="63"/>
      <c r="D169" s="63"/>
      <c r="E169" s="46">
        <f>SUBTOTAL(9,E170:E177)</f>
        <v>8</v>
      </c>
      <c r="F169" s="47"/>
      <c r="G169" s="47"/>
      <c r="H169" s="47"/>
      <c r="I169" s="48"/>
      <c r="J169" s="47"/>
      <c r="K169" s="47"/>
      <c r="L169" s="47"/>
      <c r="M169" s="47"/>
      <c r="N169" s="47"/>
      <c r="O169" s="49"/>
      <c r="P169" s="49"/>
      <c r="Q169" s="49"/>
      <c r="R169" s="49"/>
      <c r="S169" s="47"/>
      <c r="T169" s="49"/>
      <c r="U169" s="47"/>
      <c r="V169" s="50"/>
      <c r="W169" s="28"/>
    </row>
    <row r="170" spans="1:23" s="10" customFormat="1" ht="151.5" customHeight="1">
      <c r="A170" s="8">
        <v>10</v>
      </c>
      <c r="B170" s="59" t="s">
        <v>670</v>
      </c>
      <c r="C170" s="59" t="s">
        <v>99</v>
      </c>
      <c r="D170" s="59" t="s">
        <v>191</v>
      </c>
      <c r="E170" s="51">
        <v>1</v>
      </c>
      <c r="F170" s="52">
        <v>417</v>
      </c>
      <c r="G170" s="53" t="s">
        <v>1179</v>
      </c>
      <c r="H170" s="53" t="s">
        <v>501</v>
      </c>
      <c r="I170" s="54">
        <v>20091021301506</v>
      </c>
      <c r="J170" s="55" t="s">
        <v>1180</v>
      </c>
      <c r="K170" s="55" t="s">
        <v>1181</v>
      </c>
      <c r="L170" s="55" t="s">
        <v>228</v>
      </c>
      <c r="M170" s="55" t="s">
        <v>229</v>
      </c>
      <c r="N170" s="55" t="s">
        <v>650</v>
      </c>
      <c r="O170" s="56">
        <v>1066959687.79</v>
      </c>
      <c r="P170" s="56">
        <v>1528022.45</v>
      </c>
      <c r="Q170" s="56">
        <v>62255619.969999999</v>
      </c>
      <c r="R170" s="56">
        <v>31203291.640000001</v>
      </c>
      <c r="S170" s="57" t="s">
        <v>1730</v>
      </c>
      <c r="T170" s="56">
        <v>1099540038.5699999</v>
      </c>
      <c r="U170" s="55" t="s">
        <v>231</v>
      </c>
      <c r="V170" s="53" t="s">
        <v>1025</v>
      </c>
      <c r="W170" s="9">
        <f t="shared" ref="W170:W177" si="6">IF(OR(LEFT(I170)="7",LEFT(I170,1)="8"),VALUE(RIGHT(I170,3)),VALUE(RIGHT(I170,4)))</f>
        <v>1506</v>
      </c>
    </row>
    <row r="171" spans="1:23" s="10" customFormat="1" ht="201" customHeight="1">
      <c r="A171" s="8">
        <v>10</v>
      </c>
      <c r="B171" s="59" t="s">
        <v>670</v>
      </c>
      <c r="C171" s="59" t="s">
        <v>99</v>
      </c>
      <c r="D171" s="59" t="s">
        <v>191</v>
      </c>
      <c r="E171" s="51">
        <v>1</v>
      </c>
      <c r="F171" s="52" t="s">
        <v>555</v>
      </c>
      <c r="G171" s="53" t="s">
        <v>1139</v>
      </c>
      <c r="H171" s="53" t="s">
        <v>501</v>
      </c>
      <c r="I171" s="54">
        <v>700010210258</v>
      </c>
      <c r="J171" s="55" t="s">
        <v>514</v>
      </c>
      <c r="K171" s="55" t="s">
        <v>376</v>
      </c>
      <c r="L171" s="55" t="s">
        <v>683</v>
      </c>
      <c r="M171" s="55" t="s">
        <v>621</v>
      </c>
      <c r="N171" s="55" t="s">
        <v>230</v>
      </c>
      <c r="O171" s="56">
        <v>172280820</v>
      </c>
      <c r="P171" s="56">
        <v>11285900</v>
      </c>
      <c r="Q171" s="56">
        <v>3001283</v>
      </c>
      <c r="R171" s="56">
        <v>20403547</v>
      </c>
      <c r="S171" s="57" t="s">
        <v>1440</v>
      </c>
      <c r="T171" s="56">
        <v>166164456</v>
      </c>
      <c r="U171" s="55" t="s">
        <v>231</v>
      </c>
      <c r="V171" s="53" t="s">
        <v>1349</v>
      </c>
      <c r="W171" s="9">
        <f t="shared" si="6"/>
        <v>258</v>
      </c>
    </row>
    <row r="172" spans="1:23" s="10" customFormat="1" ht="151.5" customHeight="1">
      <c r="A172" s="8">
        <v>10</v>
      </c>
      <c r="B172" s="59" t="s">
        <v>670</v>
      </c>
      <c r="C172" s="59" t="s">
        <v>99</v>
      </c>
      <c r="D172" s="59" t="s">
        <v>191</v>
      </c>
      <c r="E172" s="51">
        <v>1</v>
      </c>
      <c r="F172" s="52" t="s">
        <v>555</v>
      </c>
      <c r="G172" s="53" t="s">
        <v>1139</v>
      </c>
      <c r="H172" s="53" t="s">
        <v>501</v>
      </c>
      <c r="I172" s="54">
        <v>20091021101504</v>
      </c>
      <c r="J172" s="55" t="s">
        <v>1312</v>
      </c>
      <c r="K172" s="55" t="s">
        <v>1313</v>
      </c>
      <c r="L172" s="55" t="s">
        <v>228</v>
      </c>
      <c r="M172" s="55" t="s">
        <v>379</v>
      </c>
      <c r="N172" s="55" t="s">
        <v>650</v>
      </c>
      <c r="O172" s="56">
        <v>400997166.74000001</v>
      </c>
      <c r="P172" s="56">
        <v>2996181156.6999998</v>
      </c>
      <c r="Q172" s="56">
        <v>562214220.86000001</v>
      </c>
      <c r="R172" s="56">
        <v>3377028117.46</v>
      </c>
      <c r="S172" s="57" t="s">
        <v>1731</v>
      </c>
      <c r="T172" s="56">
        <v>582364426.84000003</v>
      </c>
      <c r="U172" s="55" t="s">
        <v>231</v>
      </c>
      <c r="V172" s="53" t="s">
        <v>1732</v>
      </c>
      <c r="W172" s="9">
        <f t="shared" si="6"/>
        <v>1504</v>
      </c>
    </row>
    <row r="173" spans="1:23" s="10" customFormat="1" ht="151.5" customHeight="1">
      <c r="A173" s="8">
        <v>10</v>
      </c>
      <c r="B173" s="59" t="s">
        <v>670</v>
      </c>
      <c r="C173" s="59" t="s">
        <v>99</v>
      </c>
      <c r="D173" s="59" t="s">
        <v>191</v>
      </c>
      <c r="E173" s="51">
        <v>1</v>
      </c>
      <c r="F173" s="52" t="s">
        <v>826</v>
      </c>
      <c r="G173" s="53" t="s">
        <v>827</v>
      </c>
      <c r="H173" s="53" t="s">
        <v>827</v>
      </c>
      <c r="I173" s="54" t="s">
        <v>614</v>
      </c>
      <c r="J173" s="55" t="s">
        <v>206</v>
      </c>
      <c r="K173" s="55" t="s">
        <v>788</v>
      </c>
      <c r="L173" s="55" t="s">
        <v>683</v>
      </c>
      <c r="M173" s="55" t="s">
        <v>622</v>
      </c>
      <c r="N173" s="55" t="s">
        <v>770</v>
      </c>
      <c r="O173" s="56">
        <v>412722416.75999999</v>
      </c>
      <c r="P173" s="56">
        <v>38647.72</v>
      </c>
      <c r="Q173" s="56">
        <v>28521877.780000001</v>
      </c>
      <c r="R173" s="56">
        <v>161197803.96000001</v>
      </c>
      <c r="S173" s="57" t="s">
        <v>1441</v>
      </c>
      <c r="T173" s="56">
        <v>280061938.30000001</v>
      </c>
      <c r="U173" s="55" t="s">
        <v>658</v>
      </c>
      <c r="V173" s="53" t="s">
        <v>979</v>
      </c>
      <c r="W173" s="9">
        <f t="shared" si="6"/>
        <v>1422</v>
      </c>
    </row>
    <row r="174" spans="1:23" s="10" customFormat="1" ht="168.75" customHeight="1">
      <c r="A174" s="8">
        <v>10</v>
      </c>
      <c r="B174" s="59" t="s">
        <v>670</v>
      </c>
      <c r="C174" s="59" t="s">
        <v>99</v>
      </c>
      <c r="D174" s="59" t="s">
        <v>191</v>
      </c>
      <c r="E174" s="51">
        <v>1</v>
      </c>
      <c r="F174" s="52" t="s">
        <v>615</v>
      </c>
      <c r="G174" s="53" t="s">
        <v>616</v>
      </c>
      <c r="H174" s="53" t="s">
        <v>616</v>
      </c>
      <c r="I174" s="54" t="s">
        <v>617</v>
      </c>
      <c r="J174" s="55" t="s">
        <v>1150</v>
      </c>
      <c r="K174" s="55" t="s">
        <v>618</v>
      </c>
      <c r="L174" s="55" t="s">
        <v>683</v>
      </c>
      <c r="M174" s="55" t="s">
        <v>620</v>
      </c>
      <c r="N174" s="55" t="s">
        <v>770</v>
      </c>
      <c r="O174" s="56">
        <v>57031410.039999999</v>
      </c>
      <c r="P174" s="56">
        <v>4882827.45</v>
      </c>
      <c r="Q174" s="56">
        <v>1246556.49</v>
      </c>
      <c r="R174" s="56">
        <v>15997510.300000001</v>
      </c>
      <c r="S174" s="57" t="s">
        <v>1565</v>
      </c>
      <c r="T174" s="56">
        <v>47163283.68</v>
      </c>
      <c r="U174" s="55" t="s">
        <v>231</v>
      </c>
      <c r="V174" s="53" t="s">
        <v>1151</v>
      </c>
      <c r="W174" s="9">
        <f t="shared" si="6"/>
        <v>733</v>
      </c>
    </row>
    <row r="175" spans="1:23" s="10" customFormat="1" ht="151.5" customHeight="1">
      <c r="A175" s="8">
        <v>10</v>
      </c>
      <c r="B175" s="59" t="s">
        <v>670</v>
      </c>
      <c r="C175" s="59" t="s">
        <v>99</v>
      </c>
      <c r="D175" s="59" t="s">
        <v>191</v>
      </c>
      <c r="E175" s="51">
        <v>1</v>
      </c>
      <c r="F175" s="52" t="s">
        <v>615</v>
      </c>
      <c r="G175" s="53" t="s">
        <v>616</v>
      </c>
      <c r="H175" s="53" t="s">
        <v>616</v>
      </c>
      <c r="I175" s="54" t="s">
        <v>619</v>
      </c>
      <c r="J175" s="55" t="s">
        <v>7</v>
      </c>
      <c r="K175" s="55" t="s">
        <v>618</v>
      </c>
      <c r="L175" s="55" t="s">
        <v>683</v>
      </c>
      <c r="M175" s="55" t="s">
        <v>620</v>
      </c>
      <c r="N175" s="55" t="s">
        <v>770</v>
      </c>
      <c r="O175" s="56">
        <v>1196732.73</v>
      </c>
      <c r="P175" s="56">
        <v>215901.16</v>
      </c>
      <c r="Q175" s="56">
        <v>13462.86</v>
      </c>
      <c r="R175" s="56">
        <v>276596.59000000003</v>
      </c>
      <c r="S175" s="57" t="s">
        <v>1733</v>
      </c>
      <c r="T175" s="56">
        <v>1149500.1599999999</v>
      </c>
      <c r="U175" s="55" t="s">
        <v>231</v>
      </c>
      <c r="V175" s="53" t="s">
        <v>1152</v>
      </c>
      <c r="W175" s="9">
        <f t="shared" si="6"/>
        <v>734</v>
      </c>
    </row>
    <row r="176" spans="1:23" s="10" customFormat="1" ht="151.5" customHeight="1">
      <c r="A176" s="8">
        <v>10</v>
      </c>
      <c r="B176" s="59" t="s">
        <v>670</v>
      </c>
      <c r="C176" s="59" t="s">
        <v>99</v>
      </c>
      <c r="D176" s="59" t="s">
        <v>191</v>
      </c>
      <c r="E176" s="51">
        <v>1</v>
      </c>
      <c r="F176" s="52" t="s">
        <v>615</v>
      </c>
      <c r="G176" s="53" t="s">
        <v>616</v>
      </c>
      <c r="H176" s="53" t="s">
        <v>616</v>
      </c>
      <c r="I176" s="54" t="s">
        <v>1044</v>
      </c>
      <c r="J176" s="55" t="s">
        <v>1045</v>
      </c>
      <c r="K176" s="55" t="s">
        <v>1046</v>
      </c>
      <c r="L176" s="55" t="s">
        <v>683</v>
      </c>
      <c r="M176" s="55" t="s">
        <v>620</v>
      </c>
      <c r="N176" s="55" t="s">
        <v>341</v>
      </c>
      <c r="O176" s="56">
        <v>29310333.59</v>
      </c>
      <c r="P176" s="56">
        <v>8657214.4000000004</v>
      </c>
      <c r="Q176" s="56">
        <v>1469859.73</v>
      </c>
      <c r="R176" s="56">
        <v>2602601.85</v>
      </c>
      <c r="S176" s="57" t="s">
        <v>1734</v>
      </c>
      <c r="T176" s="56">
        <v>36834805.869999997</v>
      </c>
      <c r="U176" s="55" t="s">
        <v>231</v>
      </c>
      <c r="V176" s="53" t="s">
        <v>1153</v>
      </c>
      <c r="W176" s="9">
        <f t="shared" si="6"/>
        <v>1558</v>
      </c>
    </row>
    <row r="177" spans="1:23" s="10" customFormat="1" ht="298.5" customHeight="1">
      <c r="A177" s="8">
        <v>10</v>
      </c>
      <c r="B177" s="59" t="s">
        <v>670</v>
      </c>
      <c r="C177" s="59" t="s">
        <v>99</v>
      </c>
      <c r="D177" s="59" t="s">
        <v>191</v>
      </c>
      <c r="E177" s="51">
        <v>1</v>
      </c>
      <c r="F177" s="52" t="s">
        <v>932</v>
      </c>
      <c r="G177" s="53" t="s">
        <v>933</v>
      </c>
      <c r="H177" s="53" t="s">
        <v>561</v>
      </c>
      <c r="I177" s="54" t="s">
        <v>47</v>
      </c>
      <c r="J177" s="55" t="s">
        <v>956</v>
      </c>
      <c r="K177" s="55" t="s">
        <v>957</v>
      </c>
      <c r="L177" s="55" t="s">
        <v>228</v>
      </c>
      <c r="M177" s="55" t="s">
        <v>565</v>
      </c>
      <c r="N177" s="55" t="s">
        <v>230</v>
      </c>
      <c r="O177" s="56">
        <v>3628137</v>
      </c>
      <c r="P177" s="56">
        <v>0</v>
      </c>
      <c r="Q177" s="56">
        <v>187410.71</v>
      </c>
      <c r="R177" s="56">
        <v>499154.38</v>
      </c>
      <c r="S177" s="57" t="s">
        <v>1532</v>
      </c>
      <c r="T177" s="56">
        <v>3316393.33</v>
      </c>
      <c r="U177" s="55" t="s">
        <v>231</v>
      </c>
      <c r="V177" s="53" t="s">
        <v>980</v>
      </c>
      <c r="W177" s="9">
        <f t="shared" si="6"/>
        <v>1324</v>
      </c>
    </row>
    <row r="178" spans="1:23" s="29" customFormat="1" ht="15" outlineLevel="2">
      <c r="A178" s="27"/>
      <c r="B178" s="62" t="s">
        <v>275</v>
      </c>
      <c r="C178" s="63"/>
      <c r="D178" s="63"/>
      <c r="E178" s="46">
        <f>SUBTOTAL(9,E179:E179)</f>
        <v>1</v>
      </c>
      <c r="F178" s="47"/>
      <c r="G178" s="47"/>
      <c r="H178" s="47"/>
      <c r="I178" s="48"/>
      <c r="J178" s="47"/>
      <c r="K178" s="47"/>
      <c r="L178" s="47"/>
      <c r="M178" s="47"/>
      <c r="N178" s="47"/>
      <c r="O178" s="49"/>
      <c r="P178" s="49"/>
      <c r="Q178" s="49"/>
      <c r="R178" s="49"/>
      <c r="S178" s="47"/>
      <c r="T178" s="49"/>
      <c r="U178" s="47"/>
      <c r="V178" s="50"/>
      <c r="W178" s="28"/>
    </row>
    <row r="179" spans="1:23" s="10" customFormat="1" ht="151.5" customHeight="1">
      <c r="A179" s="8">
        <v>10</v>
      </c>
      <c r="B179" s="59" t="s">
        <v>670</v>
      </c>
      <c r="C179" s="59" t="s">
        <v>99</v>
      </c>
      <c r="D179" s="59" t="s">
        <v>771</v>
      </c>
      <c r="E179" s="51">
        <v>1</v>
      </c>
      <c r="F179" s="52" t="s">
        <v>826</v>
      </c>
      <c r="G179" s="53" t="s">
        <v>827</v>
      </c>
      <c r="H179" s="53" t="s">
        <v>827</v>
      </c>
      <c r="I179" s="54" t="s">
        <v>105</v>
      </c>
      <c r="J179" s="55" t="s">
        <v>207</v>
      </c>
      <c r="K179" s="55" t="s">
        <v>789</v>
      </c>
      <c r="L179" s="55" t="s">
        <v>683</v>
      </c>
      <c r="M179" s="55" t="s">
        <v>622</v>
      </c>
      <c r="N179" s="55" t="s">
        <v>770</v>
      </c>
      <c r="O179" s="56">
        <v>28480.13</v>
      </c>
      <c r="P179" s="56">
        <v>30733.33</v>
      </c>
      <c r="Q179" s="56">
        <v>891.14</v>
      </c>
      <c r="R179" s="56">
        <v>60104.6</v>
      </c>
      <c r="S179" s="57" t="s">
        <v>1533</v>
      </c>
      <c r="T179" s="56">
        <v>0</v>
      </c>
      <c r="U179" s="55" t="s">
        <v>658</v>
      </c>
      <c r="V179" s="53" t="s">
        <v>981</v>
      </c>
      <c r="W179" s="9">
        <f>IF(OR(LEFT(I179)="7",LEFT(I179,1)="8"),VALUE(RIGHT(I179,3)),VALUE(RIGHT(I179,4)))</f>
        <v>1416</v>
      </c>
    </row>
    <row r="180" spans="1:23" s="26" customFormat="1" ht="15" outlineLevel="1">
      <c r="A180" s="24"/>
      <c r="B180" s="66" t="s">
        <v>163</v>
      </c>
      <c r="C180" s="67" t="s">
        <v>662</v>
      </c>
      <c r="D180" s="67"/>
      <c r="E180" s="41">
        <f>SUBTOTAL(9,E182)</f>
        <v>1</v>
      </c>
      <c r="F180" s="42"/>
      <c r="G180" s="42"/>
      <c r="H180" s="42"/>
      <c r="I180" s="43"/>
      <c r="J180" s="42"/>
      <c r="K180" s="42"/>
      <c r="L180" s="42"/>
      <c r="M180" s="42"/>
      <c r="N180" s="42"/>
      <c r="O180" s="44"/>
      <c r="P180" s="44"/>
      <c r="Q180" s="44"/>
      <c r="R180" s="44"/>
      <c r="S180" s="42"/>
      <c r="T180" s="44"/>
      <c r="U180" s="42"/>
      <c r="V180" s="45"/>
      <c r="W180" s="25"/>
    </row>
    <row r="181" spans="1:23" s="29" customFormat="1" ht="15.75" customHeight="1" outlineLevel="2">
      <c r="A181" s="27"/>
      <c r="B181" s="62" t="s">
        <v>272</v>
      </c>
      <c r="C181" s="63"/>
      <c r="D181" s="63"/>
      <c r="E181" s="46">
        <f>SUBTOTAL(9,E182)</f>
        <v>1</v>
      </c>
      <c r="F181" s="47"/>
      <c r="G181" s="47"/>
      <c r="H181" s="47"/>
      <c r="I181" s="48"/>
      <c r="J181" s="47"/>
      <c r="K181" s="47"/>
      <c r="L181" s="47"/>
      <c r="M181" s="47"/>
      <c r="N181" s="47"/>
      <c r="O181" s="49"/>
      <c r="P181" s="49"/>
      <c r="Q181" s="49"/>
      <c r="R181" s="49"/>
      <c r="S181" s="47"/>
      <c r="T181" s="49"/>
      <c r="U181" s="47"/>
      <c r="V181" s="50"/>
      <c r="W181" s="28"/>
    </row>
    <row r="182" spans="1:23" s="10" customFormat="1" ht="151.5" customHeight="1">
      <c r="A182" s="8">
        <v>10</v>
      </c>
      <c r="B182" s="59" t="s">
        <v>670</v>
      </c>
      <c r="C182" s="59" t="s">
        <v>64</v>
      </c>
      <c r="D182" s="59" t="s">
        <v>191</v>
      </c>
      <c r="E182" s="51">
        <v>1</v>
      </c>
      <c r="F182" s="52" t="s">
        <v>932</v>
      </c>
      <c r="G182" s="53" t="s">
        <v>933</v>
      </c>
      <c r="H182" s="53" t="s">
        <v>933</v>
      </c>
      <c r="I182" s="54" t="s">
        <v>934</v>
      </c>
      <c r="J182" s="55" t="s">
        <v>935</v>
      </c>
      <c r="K182" s="55" t="s">
        <v>936</v>
      </c>
      <c r="L182" s="55" t="s">
        <v>228</v>
      </c>
      <c r="M182" s="55" t="s">
        <v>565</v>
      </c>
      <c r="N182" s="55" t="s">
        <v>650</v>
      </c>
      <c r="O182" s="56">
        <v>60387572.509999998</v>
      </c>
      <c r="P182" s="56">
        <v>0</v>
      </c>
      <c r="Q182" s="56">
        <v>2366772.81</v>
      </c>
      <c r="R182" s="56">
        <v>22318152.940000001</v>
      </c>
      <c r="S182" s="57" t="s">
        <v>1534</v>
      </c>
      <c r="T182" s="56">
        <v>40436192.380000003</v>
      </c>
      <c r="U182" s="55" t="s">
        <v>231</v>
      </c>
      <c r="V182" s="53" t="s">
        <v>1535</v>
      </c>
      <c r="W182" s="9">
        <f>IF(OR(LEFT(I182)="7",LEFT(I182,1)="8"),VALUE(RIGHT(I182,3)),VALUE(RIGHT(I182,4)))</f>
        <v>1542</v>
      </c>
    </row>
    <row r="183" spans="1:23" s="23" customFormat="1" ht="24.75" customHeight="1" outlineLevel="3">
      <c r="A183" s="21"/>
      <c r="B183" s="64" t="s">
        <v>760</v>
      </c>
      <c r="C183" s="65"/>
      <c r="D183" s="65"/>
      <c r="E183" s="35">
        <f>SUBTOTAL(9,E186:E217)</f>
        <v>26</v>
      </c>
      <c r="F183" s="36"/>
      <c r="G183" s="36"/>
      <c r="H183" s="36"/>
      <c r="I183" s="37"/>
      <c r="J183" s="36"/>
      <c r="K183" s="36"/>
      <c r="L183" s="36"/>
      <c r="M183" s="36"/>
      <c r="N183" s="36"/>
      <c r="O183" s="38"/>
      <c r="P183" s="39"/>
      <c r="Q183" s="39"/>
      <c r="R183" s="39"/>
      <c r="S183" s="36"/>
      <c r="T183" s="39"/>
      <c r="U183" s="36"/>
      <c r="V183" s="40"/>
      <c r="W183" s="22"/>
    </row>
    <row r="184" spans="1:23" s="26" customFormat="1" ht="15" outlineLevel="1">
      <c r="A184" s="24"/>
      <c r="B184" s="66" t="s">
        <v>664</v>
      </c>
      <c r="C184" s="67" t="s">
        <v>662</v>
      </c>
      <c r="D184" s="67"/>
      <c r="E184" s="41">
        <f>SUBTOTAL(9,E186:E209)</f>
        <v>22</v>
      </c>
      <c r="F184" s="42"/>
      <c r="G184" s="42"/>
      <c r="H184" s="42"/>
      <c r="I184" s="43"/>
      <c r="J184" s="42"/>
      <c r="K184" s="42"/>
      <c r="L184" s="42"/>
      <c r="M184" s="42"/>
      <c r="N184" s="42"/>
      <c r="O184" s="44"/>
      <c r="P184" s="44"/>
      <c r="Q184" s="44"/>
      <c r="R184" s="44"/>
      <c r="S184" s="42"/>
      <c r="T184" s="44"/>
      <c r="U184" s="42"/>
      <c r="V184" s="45"/>
      <c r="W184" s="25"/>
    </row>
    <row r="185" spans="1:23" s="29" customFormat="1" ht="15" outlineLevel="2">
      <c r="A185" s="27"/>
      <c r="B185" s="62" t="s">
        <v>272</v>
      </c>
      <c r="C185" s="63"/>
      <c r="D185" s="63"/>
      <c r="E185" s="46">
        <f>SUBTOTAL(9,E186:E201)</f>
        <v>16</v>
      </c>
      <c r="F185" s="47"/>
      <c r="G185" s="47"/>
      <c r="H185" s="47"/>
      <c r="I185" s="48"/>
      <c r="J185" s="47"/>
      <c r="K185" s="47"/>
      <c r="L185" s="47"/>
      <c r="M185" s="47"/>
      <c r="N185" s="47"/>
      <c r="O185" s="49"/>
      <c r="P185" s="49"/>
      <c r="Q185" s="49"/>
      <c r="R185" s="49"/>
      <c r="S185" s="47"/>
      <c r="T185" s="49"/>
      <c r="U185" s="47"/>
      <c r="V185" s="50"/>
      <c r="W185" s="28"/>
    </row>
    <row r="186" spans="1:23" s="10" customFormat="1" ht="151.5" customHeight="1">
      <c r="A186" s="8">
        <v>11</v>
      </c>
      <c r="B186" s="59" t="s">
        <v>760</v>
      </c>
      <c r="C186" s="59" t="s">
        <v>99</v>
      </c>
      <c r="D186" s="59" t="s">
        <v>191</v>
      </c>
      <c r="E186" s="51">
        <v>1</v>
      </c>
      <c r="F186" s="52">
        <v>112</v>
      </c>
      <c r="G186" s="53" t="s">
        <v>761</v>
      </c>
      <c r="H186" s="53" t="s">
        <v>501</v>
      </c>
      <c r="I186" s="54">
        <v>700011112023</v>
      </c>
      <c r="J186" s="55" t="s">
        <v>795</v>
      </c>
      <c r="K186" s="55" t="s">
        <v>796</v>
      </c>
      <c r="L186" s="55" t="s">
        <v>228</v>
      </c>
      <c r="M186" s="55" t="s">
        <v>229</v>
      </c>
      <c r="N186" s="55" t="s">
        <v>650</v>
      </c>
      <c r="O186" s="56">
        <v>6449359.71</v>
      </c>
      <c r="P186" s="56">
        <v>25794.18</v>
      </c>
      <c r="Q186" s="56">
        <v>163603.26</v>
      </c>
      <c r="R186" s="56">
        <v>109335.4</v>
      </c>
      <c r="S186" s="57" t="s">
        <v>1536</v>
      </c>
      <c r="T186" s="56">
        <v>6529421.75</v>
      </c>
      <c r="U186" s="55" t="s">
        <v>658</v>
      </c>
      <c r="V186" s="53" t="s">
        <v>1735</v>
      </c>
      <c r="W186" s="9">
        <f t="shared" ref="W186:W201" si="7">IF(OR(LEFT(I186)="7",LEFT(I186,1)="8"),VALUE(RIGHT(I186,3)),VALUE(RIGHT(I186,4)))</f>
        <v>23</v>
      </c>
    </row>
    <row r="187" spans="1:23" s="10" customFormat="1" ht="151.5" customHeight="1">
      <c r="A187" s="8">
        <v>11</v>
      </c>
      <c r="B187" s="59" t="s">
        <v>760</v>
      </c>
      <c r="C187" s="59" t="s">
        <v>99</v>
      </c>
      <c r="D187" s="59" t="s">
        <v>191</v>
      </c>
      <c r="E187" s="51">
        <v>1</v>
      </c>
      <c r="F187" s="52">
        <v>112</v>
      </c>
      <c r="G187" s="53" t="s">
        <v>761</v>
      </c>
      <c r="H187" s="53" t="s">
        <v>501</v>
      </c>
      <c r="I187" s="54">
        <v>700011200225</v>
      </c>
      <c r="J187" s="55" t="s">
        <v>762</v>
      </c>
      <c r="K187" s="55" t="s">
        <v>763</v>
      </c>
      <c r="L187" s="55" t="s">
        <v>683</v>
      </c>
      <c r="M187" s="55" t="s">
        <v>408</v>
      </c>
      <c r="N187" s="55" t="s">
        <v>650</v>
      </c>
      <c r="O187" s="56">
        <v>12266775.34</v>
      </c>
      <c r="P187" s="56">
        <v>2542246.56</v>
      </c>
      <c r="Q187" s="56">
        <v>91407.83</v>
      </c>
      <c r="R187" s="56">
        <v>1920273.42</v>
      </c>
      <c r="S187" s="57" t="s">
        <v>1736</v>
      </c>
      <c r="T187" s="56">
        <v>12980156</v>
      </c>
      <c r="U187" s="55" t="s">
        <v>658</v>
      </c>
      <c r="V187" s="53" t="s">
        <v>1566</v>
      </c>
      <c r="W187" s="9">
        <f t="shared" si="7"/>
        <v>225</v>
      </c>
    </row>
    <row r="188" spans="1:23" s="10" customFormat="1" ht="151.5" customHeight="1">
      <c r="A188" s="8">
        <v>11</v>
      </c>
      <c r="B188" s="59" t="s">
        <v>760</v>
      </c>
      <c r="C188" s="59" t="s">
        <v>99</v>
      </c>
      <c r="D188" s="59" t="s">
        <v>191</v>
      </c>
      <c r="E188" s="51">
        <v>1</v>
      </c>
      <c r="F188" s="52">
        <v>310</v>
      </c>
      <c r="G188" s="53" t="s">
        <v>361</v>
      </c>
      <c r="H188" s="53" t="s">
        <v>501</v>
      </c>
      <c r="I188" s="54">
        <v>20011130001221</v>
      </c>
      <c r="J188" s="55" t="s">
        <v>362</v>
      </c>
      <c r="K188" s="55" t="s">
        <v>363</v>
      </c>
      <c r="L188" s="55" t="s">
        <v>683</v>
      </c>
      <c r="M188" s="55" t="s">
        <v>622</v>
      </c>
      <c r="N188" s="55" t="s">
        <v>650</v>
      </c>
      <c r="O188" s="56">
        <v>196822492.31</v>
      </c>
      <c r="P188" s="56">
        <v>3809395.13</v>
      </c>
      <c r="Q188" s="56">
        <v>7897827.7999999998</v>
      </c>
      <c r="R188" s="56">
        <v>195364146.38</v>
      </c>
      <c r="S188" s="57" t="s">
        <v>1737</v>
      </c>
      <c r="T188" s="56">
        <v>13165568.859999999</v>
      </c>
      <c r="U188" s="55" t="s">
        <v>658</v>
      </c>
      <c r="V188" s="53" t="s">
        <v>1201</v>
      </c>
      <c r="W188" s="9">
        <f t="shared" si="7"/>
        <v>1221</v>
      </c>
    </row>
    <row r="189" spans="1:23" s="10" customFormat="1" ht="238.5" customHeight="1">
      <c r="A189" s="8">
        <v>11</v>
      </c>
      <c r="B189" s="59" t="s">
        <v>760</v>
      </c>
      <c r="C189" s="59" t="s">
        <v>99</v>
      </c>
      <c r="D189" s="59" t="s">
        <v>191</v>
      </c>
      <c r="E189" s="51">
        <v>1</v>
      </c>
      <c r="F189" s="52">
        <v>310</v>
      </c>
      <c r="G189" s="53" t="s">
        <v>361</v>
      </c>
      <c r="H189" s="53" t="s">
        <v>501</v>
      </c>
      <c r="I189" s="54">
        <v>20141131001579</v>
      </c>
      <c r="J189" s="55" t="s">
        <v>1182</v>
      </c>
      <c r="K189" s="55" t="s">
        <v>1183</v>
      </c>
      <c r="L189" s="55" t="s">
        <v>228</v>
      </c>
      <c r="M189" s="55" t="s">
        <v>640</v>
      </c>
      <c r="N189" s="55" t="s">
        <v>650</v>
      </c>
      <c r="O189" s="56">
        <v>5166161047.7200003</v>
      </c>
      <c r="P189" s="56">
        <v>249990514.66</v>
      </c>
      <c r="Q189" s="56">
        <v>246851678.31</v>
      </c>
      <c r="R189" s="56">
        <v>1988345250.5999999</v>
      </c>
      <c r="S189" s="57" t="s">
        <v>1738</v>
      </c>
      <c r="T189" s="56">
        <v>3674657990.0900002</v>
      </c>
      <c r="U189" s="55" t="s">
        <v>231</v>
      </c>
      <c r="V189" s="53" t="s">
        <v>1350</v>
      </c>
      <c r="W189" s="9">
        <f t="shared" si="7"/>
        <v>1579</v>
      </c>
    </row>
    <row r="190" spans="1:23" s="10" customFormat="1" ht="236.25" customHeight="1">
      <c r="A190" s="8">
        <v>11</v>
      </c>
      <c r="B190" s="59" t="s">
        <v>760</v>
      </c>
      <c r="C190" s="59" t="s">
        <v>99</v>
      </c>
      <c r="D190" s="59" t="s">
        <v>191</v>
      </c>
      <c r="E190" s="51">
        <v>1</v>
      </c>
      <c r="F190" s="52">
        <v>511</v>
      </c>
      <c r="G190" s="53" t="s">
        <v>490</v>
      </c>
      <c r="H190" s="53" t="s">
        <v>501</v>
      </c>
      <c r="I190" s="54" t="s">
        <v>456</v>
      </c>
      <c r="J190" s="55" t="s">
        <v>457</v>
      </c>
      <c r="K190" s="55" t="s">
        <v>772</v>
      </c>
      <c r="L190" s="55" t="s">
        <v>683</v>
      </c>
      <c r="M190" s="55" t="s">
        <v>408</v>
      </c>
      <c r="N190" s="55" t="s">
        <v>650</v>
      </c>
      <c r="O190" s="56">
        <v>0</v>
      </c>
      <c r="P190" s="56">
        <v>0</v>
      </c>
      <c r="Q190" s="56">
        <v>0</v>
      </c>
      <c r="R190" s="56">
        <v>0</v>
      </c>
      <c r="S190" s="57" t="s">
        <v>1442</v>
      </c>
      <c r="T190" s="56">
        <v>0</v>
      </c>
      <c r="U190" s="55" t="s">
        <v>231</v>
      </c>
      <c r="V190" s="53" t="s">
        <v>1267</v>
      </c>
      <c r="W190" s="9">
        <f t="shared" si="7"/>
        <v>893</v>
      </c>
    </row>
    <row r="191" spans="1:23" s="10" customFormat="1" ht="151.5" customHeight="1">
      <c r="A191" s="8">
        <v>11</v>
      </c>
      <c r="B191" s="59" t="s">
        <v>760</v>
      </c>
      <c r="C191" s="59" t="s">
        <v>99</v>
      </c>
      <c r="D191" s="59" t="s">
        <v>191</v>
      </c>
      <c r="E191" s="51">
        <v>1</v>
      </c>
      <c r="F191" s="52">
        <v>616</v>
      </c>
      <c r="G191" s="53" t="s">
        <v>364</v>
      </c>
      <c r="H191" s="53" t="s">
        <v>501</v>
      </c>
      <c r="I191" s="54">
        <v>20021151001232</v>
      </c>
      <c r="J191" s="55" t="s">
        <v>365</v>
      </c>
      <c r="K191" s="55" t="s">
        <v>366</v>
      </c>
      <c r="L191" s="55" t="s">
        <v>683</v>
      </c>
      <c r="M191" s="55" t="s">
        <v>489</v>
      </c>
      <c r="N191" s="55" t="s">
        <v>650</v>
      </c>
      <c r="O191" s="56">
        <v>178380013.99000001</v>
      </c>
      <c r="P191" s="56">
        <v>6612950.0499999998</v>
      </c>
      <c r="Q191" s="56">
        <v>9570529.4800000004</v>
      </c>
      <c r="R191" s="56">
        <v>28762768.170000002</v>
      </c>
      <c r="S191" s="57" t="s">
        <v>1739</v>
      </c>
      <c r="T191" s="56">
        <v>165800725.34999999</v>
      </c>
      <c r="U191" s="55" t="s">
        <v>658</v>
      </c>
      <c r="V191" s="53" t="s">
        <v>1740</v>
      </c>
      <c r="W191" s="9">
        <f t="shared" si="7"/>
        <v>1232</v>
      </c>
    </row>
    <row r="192" spans="1:23" s="10" customFormat="1" ht="213.75" customHeight="1">
      <c r="A192" s="8">
        <v>11</v>
      </c>
      <c r="B192" s="59" t="s">
        <v>760</v>
      </c>
      <c r="C192" s="59" t="s">
        <v>99</v>
      </c>
      <c r="D192" s="59" t="s">
        <v>191</v>
      </c>
      <c r="E192" s="51">
        <v>1</v>
      </c>
      <c r="F192" s="52">
        <v>711</v>
      </c>
      <c r="G192" s="53" t="s">
        <v>779</v>
      </c>
      <c r="H192" s="53" t="s">
        <v>501</v>
      </c>
      <c r="I192" s="54">
        <v>700011300372</v>
      </c>
      <c r="J192" s="55" t="s">
        <v>780</v>
      </c>
      <c r="K192" s="55" t="s">
        <v>481</v>
      </c>
      <c r="L192" s="55" t="s">
        <v>683</v>
      </c>
      <c r="M192" s="55" t="s">
        <v>781</v>
      </c>
      <c r="N192" s="55" t="s">
        <v>770</v>
      </c>
      <c r="O192" s="56">
        <v>13435143201.84</v>
      </c>
      <c r="P192" s="56">
        <v>1870315234.0599999</v>
      </c>
      <c r="Q192" s="56">
        <v>109687685.19</v>
      </c>
      <c r="R192" s="56">
        <v>296785432.07999998</v>
      </c>
      <c r="S192" s="57" t="s">
        <v>1741</v>
      </c>
      <c r="T192" s="56">
        <v>15118360689.01</v>
      </c>
      <c r="U192" s="55" t="s">
        <v>658</v>
      </c>
      <c r="V192" s="53" t="s">
        <v>1742</v>
      </c>
      <c r="W192" s="9">
        <f t="shared" si="7"/>
        <v>372</v>
      </c>
    </row>
    <row r="193" spans="1:23" s="10" customFormat="1" ht="151.5" customHeight="1">
      <c r="A193" s="8">
        <v>11</v>
      </c>
      <c r="B193" s="59" t="s">
        <v>760</v>
      </c>
      <c r="C193" s="59" t="s">
        <v>99</v>
      </c>
      <c r="D193" s="59" t="s">
        <v>191</v>
      </c>
      <c r="E193" s="51">
        <v>1</v>
      </c>
      <c r="F193" s="52">
        <v>711</v>
      </c>
      <c r="G193" s="53" t="s">
        <v>779</v>
      </c>
      <c r="H193" s="53" t="s">
        <v>501</v>
      </c>
      <c r="I193" s="54">
        <v>19991170000914</v>
      </c>
      <c r="J193" s="55" t="s">
        <v>172</v>
      </c>
      <c r="K193" s="55" t="s">
        <v>173</v>
      </c>
      <c r="L193" s="55" t="s">
        <v>683</v>
      </c>
      <c r="M193" s="55" t="s">
        <v>622</v>
      </c>
      <c r="N193" s="55" t="s">
        <v>650</v>
      </c>
      <c r="O193" s="56">
        <v>998598704.83000004</v>
      </c>
      <c r="P193" s="56">
        <v>0</v>
      </c>
      <c r="Q193" s="56">
        <v>59047671.990000002</v>
      </c>
      <c r="R193" s="56">
        <v>872900</v>
      </c>
      <c r="S193" s="57" t="s">
        <v>1743</v>
      </c>
      <c r="T193" s="56">
        <v>1056764776.8200001</v>
      </c>
      <c r="U193" s="55" t="s">
        <v>658</v>
      </c>
      <c r="V193" s="53" t="s">
        <v>1744</v>
      </c>
      <c r="W193" s="9">
        <f t="shared" si="7"/>
        <v>914</v>
      </c>
    </row>
    <row r="194" spans="1:23" s="10" customFormat="1" ht="315" customHeight="1">
      <c r="A194" s="8">
        <v>11</v>
      </c>
      <c r="B194" s="59" t="s">
        <v>760</v>
      </c>
      <c r="C194" s="59" t="s">
        <v>99</v>
      </c>
      <c r="D194" s="59" t="s">
        <v>191</v>
      </c>
      <c r="E194" s="51">
        <v>1</v>
      </c>
      <c r="F194" s="52" t="s">
        <v>746</v>
      </c>
      <c r="G194" s="53" t="s">
        <v>702</v>
      </c>
      <c r="H194" s="53" t="s">
        <v>501</v>
      </c>
      <c r="I194" s="54" t="s">
        <v>701</v>
      </c>
      <c r="J194" s="55" t="s">
        <v>530</v>
      </c>
      <c r="K194" s="55" t="s">
        <v>799</v>
      </c>
      <c r="L194" s="55" t="s">
        <v>683</v>
      </c>
      <c r="M194" s="55" t="s">
        <v>833</v>
      </c>
      <c r="N194" s="55" t="s">
        <v>230</v>
      </c>
      <c r="O194" s="56">
        <v>45736175.950000003</v>
      </c>
      <c r="P194" s="56">
        <v>50633840.479999997</v>
      </c>
      <c r="Q194" s="56">
        <v>3074734.99</v>
      </c>
      <c r="R194" s="56">
        <v>48810910.939999998</v>
      </c>
      <c r="S194" s="57" t="s">
        <v>1745</v>
      </c>
      <c r="T194" s="56">
        <v>50633840.479999997</v>
      </c>
      <c r="U194" s="55" t="s">
        <v>231</v>
      </c>
      <c r="V194" s="53" t="s">
        <v>1746</v>
      </c>
      <c r="W194" s="9">
        <f t="shared" si="7"/>
        <v>1454</v>
      </c>
    </row>
    <row r="195" spans="1:23" s="10" customFormat="1" ht="166.5" customHeight="1">
      <c r="A195" s="8">
        <v>11</v>
      </c>
      <c r="B195" s="59" t="s">
        <v>760</v>
      </c>
      <c r="C195" s="59" t="s">
        <v>99</v>
      </c>
      <c r="D195" s="59" t="s">
        <v>191</v>
      </c>
      <c r="E195" s="51">
        <v>1</v>
      </c>
      <c r="F195" s="52" t="s">
        <v>782</v>
      </c>
      <c r="G195" s="53" t="s">
        <v>783</v>
      </c>
      <c r="H195" s="53" t="s">
        <v>783</v>
      </c>
      <c r="I195" s="54" t="s">
        <v>784</v>
      </c>
      <c r="J195" s="55" t="s">
        <v>785</v>
      </c>
      <c r="K195" s="55" t="s">
        <v>602</v>
      </c>
      <c r="L195" s="55" t="s">
        <v>683</v>
      </c>
      <c r="M195" s="55" t="s">
        <v>833</v>
      </c>
      <c r="N195" s="55" t="s">
        <v>650</v>
      </c>
      <c r="O195" s="56">
        <v>48980573.619999997</v>
      </c>
      <c r="P195" s="56">
        <v>947997.21</v>
      </c>
      <c r="Q195" s="56">
        <v>2370729.2200000002</v>
      </c>
      <c r="R195" s="56">
        <v>599547.68000000005</v>
      </c>
      <c r="S195" s="57" t="s">
        <v>1747</v>
      </c>
      <c r="T195" s="56">
        <v>51699752.369999997</v>
      </c>
      <c r="U195" s="55" t="s">
        <v>658</v>
      </c>
      <c r="V195" s="53" t="s">
        <v>982</v>
      </c>
      <c r="W195" s="9">
        <f t="shared" si="7"/>
        <v>256</v>
      </c>
    </row>
    <row r="196" spans="1:23" s="10" customFormat="1" ht="165" customHeight="1">
      <c r="A196" s="8">
        <v>11</v>
      </c>
      <c r="B196" s="59" t="s">
        <v>760</v>
      </c>
      <c r="C196" s="59" t="s">
        <v>99</v>
      </c>
      <c r="D196" s="59" t="s">
        <v>191</v>
      </c>
      <c r="E196" s="51">
        <v>1</v>
      </c>
      <c r="F196" s="52" t="s">
        <v>411</v>
      </c>
      <c r="G196" s="53" t="s">
        <v>731</v>
      </c>
      <c r="H196" s="53" t="s">
        <v>501</v>
      </c>
      <c r="I196" s="54" t="s">
        <v>732</v>
      </c>
      <c r="J196" s="55" t="s">
        <v>700</v>
      </c>
      <c r="K196" s="55" t="s">
        <v>482</v>
      </c>
      <c r="L196" s="55" t="s">
        <v>683</v>
      </c>
      <c r="M196" s="55" t="s">
        <v>408</v>
      </c>
      <c r="N196" s="55" t="s">
        <v>650</v>
      </c>
      <c r="O196" s="56">
        <v>841068474.24000001</v>
      </c>
      <c r="P196" s="56">
        <v>373510179.33999997</v>
      </c>
      <c r="Q196" s="56">
        <v>3424274.61</v>
      </c>
      <c r="R196" s="56">
        <v>361519793.82999998</v>
      </c>
      <c r="S196" s="57" t="s">
        <v>1443</v>
      </c>
      <c r="T196" s="56">
        <v>795804252.48000002</v>
      </c>
      <c r="U196" s="55" t="s">
        <v>658</v>
      </c>
      <c r="V196" s="53" t="s">
        <v>1748</v>
      </c>
      <c r="W196" s="9">
        <f t="shared" si="7"/>
        <v>1099</v>
      </c>
    </row>
    <row r="197" spans="1:23" s="10" customFormat="1" ht="151.5" customHeight="1">
      <c r="A197" s="8">
        <v>11</v>
      </c>
      <c r="B197" s="59" t="s">
        <v>760</v>
      </c>
      <c r="C197" s="59" t="s">
        <v>99</v>
      </c>
      <c r="D197" s="59" t="s">
        <v>191</v>
      </c>
      <c r="E197" s="51">
        <v>1</v>
      </c>
      <c r="F197" s="52" t="s">
        <v>453</v>
      </c>
      <c r="G197" s="53" t="s">
        <v>255</v>
      </c>
      <c r="H197" s="53" t="s">
        <v>255</v>
      </c>
      <c r="I197" s="54" t="s">
        <v>256</v>
      </c>
      <c r="J197" s="55" t="s">
        <v>257</v>
      </c>
      <c r="K197" s="55" t="s">
        <v>258</v>
      </c>
      <c r="L197" s="55" t="s">
        <v>683</v>
      </c>
      <c r="M197" s="55" t="s">
        <v>388</v>
      </c>
      <c r="N197" s="55" t="s">
        <v>650</v>
      </c>
      <c r="O197" s="56">
        <v>32289210.879999999</v>
      </c>
      <c r="P197" s="56">
        <v>2391310.61</v>
      </c>
      <c r="Q197" s="56">
        <v>1608728.03</v>
      </c>
      <c r="R197" s="56">
        <v>5450437.3700000001</v>
      </c>
      <c r="S197" s="57" t="s">
        <v>1567</v>
      </c>
      <c r="T197" s="56">
        <v>30838812.140000001</v>
      </c>
      <c r="U197" s="55" t="s">
        <v>658</v>
      </c>
      <c r="V197" s="53" t="s">
        <v>1537</v>
      </c>
      <c r="W197" s="9">
        <f t="shared" si="7"/>
        <v>278</v>
      </c>
    </row>
    <row r="198" spans="1:23" s="10" customFormat="1" ht="283.5" customHeight="1">
      <c r="A198" s="8">
        <v>11</v>
      </c>
      <c r="B198" s="59" t="s">
        <v>760</v>
      </c>
      <c r="C198" s="59" t="s">
        <v>99</v>
      </c>
      <c r="D198" s="59" t="s">
        <v>191</v>
      </c>
      <c r="E198" s="51">
        <v>1</v>
      </c>
      <c r="F198" s="52" t="s">
        <v>469</v>
      </c>
      <c r="G198" s="53" t="s">
        <v>470</v>
      </c>
      <c r="H198" s="53" t="s">
        <v>470</v>
      </c>
      <c r="I198" s="54" t="s">
        <v>852</v>
      </c>
      <c r="J198" s="55" t="s">
        <v>352</v>
      </c>
      <c r="K198" s="55" t="s">
        <v>885</v>
      </c>
      <c r="L198" s="55" t="s">
        <v>228</v>
      </c>
      <c r="M198" s="55" t="s">
        <v>229</v>
      </c>
      <c r="N198" s="55" t="s">
        <v>650</v>
      </c>
      <c r="O198" s="56">
        <v>35560313.960000001</v>
      </c>
      <c r="P198" s="56">
        <v>361451958.05000001</v>
      </c>
      <c r="Q198" s="56">
        <v>3444067.75</v>
      </c>
      <c r="R198" s="56">
        <v>266233892.22999999</v>
      </c>
      <c r="S198" s="57" t="s">
        <v>1749</v>
      </c>
      <c r="T198" s="56">
        <v>134222447.53</v>
      </c>
      <c r="U198" s="55" t="s">
        <v>231</v>
      </c>
      <c r="V198" s="53" t="s">
        <v>1750</v>
      </c>
      <c r="W198" s="9">
        <f t="shared" si="7"/>
        <v>875</v>
      </c>
    </row>
    <row r="199" spans="1:23" s="10" customFormat="1" ht="180" customHeight="1">
      <c r="A199" s="8">
        <v>11</v>
      </c>
      <c r="B199" s="59" t="s">
        <v>760</v>
      </c>
      <c r="C199" s="59" t="s">
        <v>99</v>
      </c>
      <c r="D199" s="59" t="s">
        <v>191</v>
      </c>
      <c r="E199" s="51">
        <v>1</v>
      </c>
      <c r="F199" s="52" t="s">
        <v>412</v>
      </c>
      <c r="G199" s="53" t="s">
        <v>413</v>
      </c>
      <c r="H199" s="53" t="s">
        <v>413</v>
      </c>
      <c r="I199" s="54" t="s">
        <v>417</v>
      </c>
      <c r="J199" s="55" t="s">
        <v>418</v>
      </c>
      <c r="K199" s="55" t="s">
        <v>419</v>
      </c>
      <c r="L199" s="55" t="s">
        <v>228</v>
      </c>
      <c r="M199" s="55" t="s">
        <v>229</v>
      </c>
      <c r="N199" s="55" t="s">
        <v>230</v>
      </c>
      <c r="O199" s="56">
        <v>120050037.06</v>
      </c>
      <c r="P199" s="56">
        <v>24207947.07</v>
      </c>
      <c r="Q199" s="56">
        <v>6889543.0099999998</v>
      </c>
      <c r="R199" s="56">
        <v>29923603.030000001</v>
      </c>
      <c r="S199" s="57" t="s">
        <v>1538</v>
      </c>
      <c r="T199" s="56">
        <v>121223924.11</v>
      </c>
      <c r="U199" s="55" t="s">
        <v>231</v>
      </c>
      <c r="V199" s="53" t="s">
        <v>1751</v>
      </c>
      <c r="W199" s="9">
        <f t="shared" si="7"/>
        <v>155</v>
      </c>
    </row>
    <row r="200" spans="1:23" s="10" customFormat="1" ht="151.5" customHeight="1">
      <c r="A200" s="8">
        <v>11</v>
      </c>
      <c r="B200" s="59" t="s">
        <v>760</v>
      </c>
      <c r="C200" s="59" t="s">
        <v>99</v>
      </c>
      <c r="D200" s="59" t="s">
        <v>191</v>
      </c>
      <c r="E200" s="51">
        <v>1</v>
      </c>
      <c r="F200" s="52" t="s">
        <v>412</v>
      </c>
      <c r="G200" s="53" t="s">
        <v>413</v>
      </c>
      <c r="H200" s="53" t="s">
        <v>413</v>
      </c>
      <c r="I200" s="54" t="s">
        <v>420</v>
      </c>
      <c r="J200" s="55" t="s">
        <v>421</v>
      </c>
      <c r="K200" s="55" t="s">
        <v>422</v>
      </c>
      <c r="L200" s="55" t="s">
        <v>683</v>
      </c>
      <c r="M200" s="55" t="s">
        <v>388</v>
      </c>
      <c r="N200" s="55" t="s">
        <v>770</v>
      </c>
      <c r="O200" s="56">
        <v>154801.24</v>
      </c>
      <c r="P200" s="56">
        <v>0</v>
      </c>
      <c r="Q200" s="56">
        <v>1134.44</v>
      </c>
      <c r="R200" s="56">
        <v>133876.97</v>
      </c>
      <c r="S200" s="57" t="s">
        <v>1752</v>
      </c>
      <c r="T200" s="56">
        <v>22058.71</v>
      </c>
      <c r="U200" s="55" t="s">
        <v>231</v>
      </c>
      <c r="V200" s="53" t="s">
        <v>1112</v>
      </c>
      <c r="W200" s="9">
        <f t="shared" si="7"/>
        <v>180</v>
      </c>
    </row>
    <row r="201" spans="1:23" s="10" customFormat="1" ht="151.5" customHeight="1">
      <c r="A201" s="8">
        <v>11</v>
      </c>
      <c r="B201" s="59" t="s">
        <v>760</v>
      </c>
      <c r="C201" s="59" t="s">
        <v>99</v>
      </c>
      <c r="D201" s="59" t="s">
        <v>191</v>
      </c>
      <c r="E201" s="51">
        <v>1</v>
      </c>
      <c r="F201" s="52" t="s">
        <v>412</v>
      </c>
      <c r="G201" s="53" t="s">
        <v>413</v>
      </c>
      <c r="H201" s="53" t="s">
        <v>413</v>
      </c>
      <c r="I201" s="54" t="s">
        <v>414</v>
      </c>
      <c r="J201" s="55" t="s">
        <v>415</v>
      </c>
      <c r="K201" s="55" t="s">
        <v>416</v>
      </c>
      <c r="L201" s="55" t="s">
        <v>683</v>
      </c>
      <c r="M201" s="55" t="s">
        <v>388</v>
      </c>
      <c r="N201" s="55" t="s">
        <v>770</v>
      </c>
      <c r="O201" s="56">
        <v>938411.03</v>
      </c>
      <c r="P201" s="56">
        <v>7123073.9800000004</v>
      </c>
      <c r="Q201" s="56">
        <v>118815.95</v>
      </c>
      <c r="R201" s="56">
        <v>2583219.79</v>
      </c>
      <c r="S201" s="57" t="s">
        <v>1753</v>
      </c>
      <c r="T201" s="56">
        <v>5597081.1699999999</v>
      </c>
      <c r="U201" s="55" t="s">
        <v>231</v>
      </c>
      <c r="V201" s="53" t="s">
        <v>1754</v>
      </c>
      <c r="W201" s="9">
        <f t="shared" si="7"/>
        <v>905</v>
      </c>
    </row>
    <row r="202" spans="1:23" s="29" customFormat="1" ht="15" outlineLevel="2">
      <c r="A202" s="27"/>
      <c r="B202" s="62" t="s">
        <v>273</v>
      </c>
      <c r="C202" s="63"/>
      <c r="D202" s="63"/>
      <c r="E202" s="46">
        <f>SUBTOTAL(9,E203:E207)</f>
        <v>5</v>
      </c>
      <c r="F202" s="47"/>
      <c r="G202" s="47"/>
      <c r="H202" s="47"/>
      <c r="I202" s="48"/>
      <c r="J202" s="47"/>
      <c r="K202" s="47"/>
      <c r="L202" s="47"/>
      <c r="M202" s="47"/>
      <c r="N202" s="47"/>
      <c r="O202" s="49"/>
      <c r="P202" s="49"/>
      <c r="Q202" s="49"/>
      <c r="R202" s="49"/>
      <c r="S202" s="47"/>
      <c r="T202" s="49"/>
      <c r="U202" s="47"/>
      <c r="V202" s="50"/>
      <c r="W202" s="28"/>
    </row>
    <row r="203" spans="1:23" s="10" customFormat="1" ht="151.5" customHeight="1">
      <c r="A203" s="8">
        <v>11</v>
      </c>
      <c r="B203" s="59" t="s">
        <v>760</v>
      </c>
      <c r="C203" s="59" t="s">
        <v>99</v>
      </c>
      <c r="D203" s="59" t="s">
        <v>511</v>
      </c>
      <c r="E203" s="51">
        <v>1</v>
      </c>
      <c r="F203" s="52" t="s">
        <v>469</v>
      </c>
      <c r="G203" s="53" t="s">
        <v>470</v>
      </c>
      <c r="H203" s="53" t="s">
        <v>336</v>
      </c>
      <c r="I203" s="54" t="s">
        <v>791</v>
      </c>
      <c r="J203" s="55" t="s">
        <v>792</v>
      </c>
      <c r="K203" s="55" t="s">
        <v>793</v>
      </c>
      <c r="L203" s="55" t="s">
        <v>683</v>
      </c>
      <c r="M203" s="55" t="s">
        <v>781</v>
      </c>
      <c r="N203" s="55" t="s">
        <v>645</v>
      </c>
      <c r="O203" s="56">
        <v>0</v>
      </c>
      <c r="P203" s="56">
        <v>0</v>
      </c>
      <c r="Q203" s="56">
        <v>0</v>
      </c>
      <c r="R203" s="56">
        <v>0</v>
      </c>
      <c r="S203" s="57" t="s">
        <v>1444</v>
      </c>
      <c r="T203" s="56">
        <v>0</v>
      </c>
      <c r="U203" s="55" t="s">
        <v>658</v>
      </c>
      <c r="V203" s="53" t="s">
        <v>1755</v>
      </c>
      <c r="W203" s="9">
        <f>IF(OR(LEFT(I203)="7",LEFT(I203,1)="8"),VALUE(RIGHT(I203,3)),VALUE(RIGHT(I203,4)))</f>
        <v>1515</v>
      </c>
    </row>
    <row r="204" spans="1:23" s="10" customFormat="1" ht="309.75" customHeight="1">
      <c r="A204" s="8">
        <v>11</v>
      </c>
      <c r="B204" s="59" t="s">
        <v>760</v>
      </c>
      <c r="C204" s="59" t="s">
        <v>99</v>
      </c>
      <c r="D204" s="59" t="s">
        <v>511</v>
      </c>
      <c r="E204" s="51">
        <v>1</v>
      </c>
      <c r="F204" s="52" t="s">
        <v>469</v>
      </c>
      <c r="G204" s="53" t="s">
        <v>470</v>
      </c>
      <c r="H204" s="53" t="s">
        <v>58</v>
      </c>
      <c r="I204" s="54" t="s">
        <v>912</v>
      </c>
      <c r="J204" s="55" t="s">
        <v>913</v>
      </c>
      <c r="K204" s="55" t="s">
        <v>914</v>
      </c>
      <c r="L204" s="55" t="s">
        <v>683</v>
      </c>
      <c r="M204" s="55" t="s">
        <v>388</v>
      </c>
      <c r="N204" s="55" t="s">
        <v>645</v>
      </c>
      <c r="O204" s="56">
        <v>5800</v>
      </c>
      <c r="P204" s="56">
        <v>0</v>
      </c>
      <c r="Q204" s="56">
        <v>0</v>
      </c>
      <c r="R204" s="56">
        <v>0</v>
      </c>
      <c r="S204" s="57" t="s">
        <v>1445</v>
      </c>
      <c r="T204" s="56">
        <v>5800</v>
      </c>
      <c r="U204" s="55" t="s">
        <v>658</v>
      </c>
      <c r="V204" s="53" t="s">
        <v>1756</v>
      </c>
      <c r="W204" s="9">
        <f>IF(OR(LEFT(I204)="7",LEFT(I204,1)="8"),VALUE(RIGHT(I204,3)),VALUE(RIGHT(I204,4)))</f>
        <v>1528</v>
      </c>
    </row>
    <row r="205" spans="1:23" s="10" customFormat="1" ht="309.75" customHeight="1">
      <c r="A205" s="8">
        <v>11</v>
      </c>
      <c r="B205" s="59" t="s">
        <v>760</v>
      </c>
      <c r="C205" s="59" t="s">
        <v>99</v>
      </c>
      <c r="D205" s="59" t="s">
        <v>511</v>
      </c>
      <c r="E205" s="51">
        <v>1</v>
      </c>
      <c r="F205" s="52" t="s">
        <v>469</v>
      </c>
      <c r="G205" s="53" t="s">
        <v>470</v>
      </c>
      <c r="H205" s="53" t="s">
        <v>672</v>
      </c>
      <c r="I205" s="54" t="s">
        <v>922</v>
      </c>
      <c r="J205" s="55" t="s">
        <v>923</v>
      </c>
      <c r="K205" s="55" t="s">
        <v>924</v>
      </c>
      <c r="L205" s="55" t="s">
        <v>683</v>
      </c>
      <c r="M205" s="55" t="s">
        <v>781</v>
      </c>
      <c r="N205" s="55" t="s">
        <v>645</v>
      </c>
      <c r="O205" s="56">
        <v>0</v>
      </c>
      <c r="P205" s="56">
        <v>0</v>
      </c>
      <c r="Q205" s="56">
        <v>0</v>
      </c>
      <c r="R205" s="56">
        <v>0</v>
      </c>
      <c r="S205" s="57" t="s">
        <v>1446</v>
      </c>
      <c r="T205" s="56">
        <v>0</v>
      </c>
      <c r="U205" s="55" t="s">
        <v>658</v>
      </c>
      <c r="V205" s="53" t="s">
        <v>1757</v>
      </c>
      <c r="W205" s="9">
        <f>IF(OR(LEFT(I205)="7",LEFT(I205,1)="8"),VALUE(RIGHT(I205,3)),VALUE(RIGHT(I205,4)))</f>
        <v>1529</v>
      </c>
    </row>
    <row r="206" spans="1:23" s="10" customFormat="1" ht="313.5" customHeight="1">
      <c r="A206" s="8">
        <v>11</v>
      </c>
      <c r="B206" s="59" t="s">
        <v>760</v>
      </c>
      <c r="C206" s="59" t="s">
        <v>99</v>
      </c>
      <c r="D206" s="59" t="s">
        <v>511</v>
      </c>
      <c r="E206" s="51">
        <v>1</v>
      </c>
      <c r="F206" s="52" t="s">
        <v>469</v>
      </c>
      <c r="G206" s="53" t="s">
        <v>470</v>
      </c>
      <c r="H206" s="53" t="s">
        <v>925</v>
      </c>
      <c r="I206" s="54" t="s">
        <v>926</v>
      </c>
      <c r="J206" s="55" t="s">
        <v>927</v>
      </c>
      <c r="K206" s="55" t="s">
        <v>928</v>
      </c>
      <c r="L206" s="55" t="s">
        <v>683</v>
      </c>
      <c r="M206" s="55" t="s">
        <v>620</v>
      </c>
      <c r="N206" s="55" t="s">
        <v>645</v>
      </c>
      <c r="O206" s="56">
        <v>0</v>
      </c>
      <c r="P206" s="56">
        <v>0</v>
      </c>
      <c r="Q206" s="56">
        <v>0</v>
      </c>
      <c r="R206" s="56">
        <v>0</v>
      </c>
      <c r="S206" s="57" t="s">
        <v>1447</v>
      </c>
      <c r="T206" s="56">
        <v>0</v>
      </c>
      <c r="U206" s="55" t="s">
        <v>658</v>
      </c>
      <c r="V206" s="53" t="s">
        <v>1758</v>
      </c>
      <c r="W206" s="9">
        <f>IF(OR(LEFT(I206)="7",LEFT(I206,1)="8"),VALUE(RIGHT(I206,3)),VALUE(RIGHT(I206,4)))</f>
        <v>1540</v>
      </c>
    </row>
    <row r="207" spans="1:23" s="10" customFormat="1" ht="151.5" customHeight="1">
      <c r="A207" s="8">
        <v>11</v>
      </c>
      <c r="B207" s="59" t="s">
        <v>760</v>
      </c>
      <c r="C207" s="59" t="s">
        <v>99</v>
      </c>
      <c r="D207" s="59" t="s">
        <v>511</v>
      </c>
      <c r="E207" s="51">
        <v>1</v>
      </c>
      <c r="F207" s="52" t="s">
        <v>412</v>
      </c>
      <c r="G207" s="53" t="s">
        <v>413</v>
      </c>
      <c r="H207" s="53" t="s">
        <v>535</v>
      </c>
      <c r="I207" s="54">
        <v>700006300136</v>
      </c>
      <c r="J207" s="55" t="s">
        <v>247</v>
      </c>
      <c r="K207" s="55" t="s">
        <v>374</v>
      </c>
      <c r="L207" s="55" t="s">
        <v>228</v>
      </c>
      <c r="M207" s="55" t="s">
        <v>229</v>
      </c>
      <c r="N207" s="55" t="s">
        <v>230</v>
      </c>
      <c r="O207" s="56">
        <v>7221.3</v>
      </c>
      <c r="P207" s="56">
        <v>3000000</v>
      </c>
      <c r="Q207" s="56">
        <v>20897.18</v>
      </c>
      <c r="R207" s="56">
        <v>1826669.09</v>
      </c>
      <c r="S207" s="57" t="s">
        <v>1539</v>
      </c>
      <c r="T207" s="56">
        <v>1201449.3899999999</v>
      </c>
      <c r="U207" s="55" t="s">
        <v>658</v>
      </c>
      <c r="V207" s="53" t="s">
        <v>1568</v>
      </c>
      <c r="W207" s="9">
        <f>IF(OR(LEFT(I207)="7",LEFT(I207,1)="8"),VALUE(RIGHT(I207,3)),VALUE(RIGHT(I207,4)))</f>
        <v>136</v>
      </c>
    </row>
    <row r="208" spans="1:23" s="29" customFormat="1" ht="18" customHeight="1" outlineLevel="2">
      <c r="A208" s="27"/>
      <c r="B208" s="62" t="s">
        <v>275</v>
      </c>
      <c r="C208" s="63"/>
      <c r="D208" s="63"/>
      <c r="E208" s="46">
        <f>SUBTOTAL(9,E209:E209)</f>
        <v>1</v>
      </c>
      <c r="F208" s="47"/>
      <c r="G208" s="47"/>
      <c r="H208" s="47"/>
      <c r="I208" s="48"/>
      <c r="J208" s="47"/>
      <c r="K208" s="47"/>
      <c r="L208" s="47"/>
      <c r="M208" s="47"/>
      <c r="N208" s="47"/>
      <c r="O208" s="49"/>
      <c r="P208" s="49"/>
      <c r="Q208" s="49"/>
      <c r="R208" s="49"/>
      <c r="S208" s="47"/>
      <c r="T208" s="49"/>
      <c r="U208" s="47"/>
      <c r="V208" s="50"/>
      <c r="W208" s="28"/>
    </row>
    <row r="209" spans="1:23" s="10" customFormat="1" ht="176.25" customHeight="1">
      <c r="A209" s="8">
        <v>11</v>
      </c>
      <c r="B209" s="59" t="s">
        <v>760</v>
      </c>
      <c r="C209" s="59" t="s">
        <v>99</v>
      </c>
      <c r="D209" s="59" t="s">
        <v>771</v>
      </c>
      <c r="E209" s="51">
        <v>1</v>
      </c>
      <c r="F209" s="52">
        <v>700</v>
      </c>
      <c r="G209" s="53" t="s">
        <v>651</v>
      </c>
      <c r="H209" s="53" t="s">
        <v>244</v>
      </c>
      <c r="I209" s="54">
        <v>20041170001377</v>
      </c>
      <c r="J209" s="55" t="s">
        <v>848</v>
      </c>
      <c r="K209" s="55" t="s">
        <v>624</v>
      </c>
      <c r="L209" s="55" t="s">
        <v>683</v>
      </c>
      <c r="M209" s="55" t="s">
        <v>622</v>
      </c>
      <c r="N209" s="55" t="s">
        <v>650</v>
      </c>
      <c r="O209" s="56">
        <v>43055881.82</v>
      </c>
      <c r="P209" s="56">
        <v>0</v>
      </c>
      <c r="Q209" s="56">
        <v>0</v>
      </c>
      <c r="R209" s="56">
        <v>22324306.629999999</v>
      </c>
      <c r="S209" s="57" t="s">
        <v>1540</v>
      </c>
      <c r="T209" s="56">
        <v>0</v>
      </c>
      <c r="U209" s="55" t="s">
        <v>658</v>
      </c>
      <c r="V209" s="53" t="s">
        <v>1375</v>
      </c>
      <c r="W209" s="9">
        <f>IF(OR(LEFT(I209)="7",LEFT(I209,1)="8"),VALUE(RIGHT(I209,3)),VALUE(RIGHT(I209,4)))</f>
        <v>1377</v>
      </c>
    </row>
    <row r="210" spans="1:23" s="26" customFormat="1" ht="15" outlineLevel="1">
      <c r="A210" s="24"/>
      <c r="B210" s="66" t="s">
        <v>274</v>
      </c>
      <c r="C210" s="67"/>
      <c r="D210" s="67"/>
      <c r="E210" s="41">
        <f>SUBTOTAL(9,E212:E212)</f>
        <v>1</v>
      </c>
      <c r="F210" s="42"/>
      <c r="G210" s="42"/>
      <c r="H210" s="42"/>
      <c r="I210" s="43"/>
      <c r="J210" s="42"/>
      <c r="K210" s="42"/>
      <c r="L210" s="42"/>
      <c r="M210" s="42"/>
      <c r="N210" s="42"/>
      <c r="O210" s="44"/>
      <c r="P210" s="44"/>
      <c r="Q210" s="44"/>
      <c r="R210" s="44"/>
      <c r="S210" s="42"/>
      <c r="T210" s="44"/>
      <c r="U210" s="42"/>
      <c r="V210" s="45"/>
      <c r="W210" s="25"/>
    </row>
    <row r="211" spans="1:23" s="29" customFormat="1" ht="15" outlineLevel="2">
      <c r="A211" s="27"/>
      <c r="B211" s="62" t="s">
        <v>272</v>
      </c>
      <c r="C211" s="63"/>
      <c r="D211" s="63"/>
      <c r="E211" s="46">
        <f>SUBTOTAL(9,E212:E212)</f>
        <v>1</v>
      </c>
      <c r="F211" s="47"/>
      <c r="G211" s="47"/>
      <c r="H211" s="47"/>
      <c r="I211" s="48"/>
      <c r="J211" s="47"/>
      <c r="K211" s="47"/>
      <c r="L211" s="47"/>
      <c r="M211" s="47"/>
      <c r="N211" s="47"/>
      <c r="O211" s="49"/>
      <c r="P211" s="49"/>
      <c r="Q211" s="49"/>
      <c r="R211" s="49"/>
      <c r="S211" s="47"/>
      <c r="T211" s="49"/>
      <c r="U211" s="47"/>
      <c r="V211" s="50"/>
      <c r="W211" s="28"/>
    </row>
    <row r="212" spans="1:23" s="10" customFormat="1" ht="151.5" customHeight="1">
      <c r="A212" s="8">
        <v>11</v>
      </c>
      <c r="B212" s="59" t="s">
        <v>760</v>
      </c>
      <c r="C212" s="59" t="s">
        <v>64</v>
      </c>
      <c r="D212" s="59" t="s">
        <v>191</v>
      </c>
      <c r="E212" s="51">
        <v>1</v>
      </c>
      <c r="F212" s="52">
        <v>711</v>
      </c>
      <c r="G212" s="53" t="s">
        <v>779</v>
      </c>
      <c r="H212" s="53" t="s">
        <v>651</v>
      </c>
      <c r="I212" s="54">
        <v>20101171101533</v>
      </c>
      <c r="J212" s="55" t="s">
        <v>1047</v>
      </c>
      <c r="K212" s="55" t="s">
        <v>915</v>
      </c>
      <c r="L212" s="55" t="s">
        <v>683</v>
      </c>
      <c r="M212" s="55" t="s">
        <v>622</v>
      </c>
      <c r="N212" s="55" t="s">
        <v>770</v>
      </c>
      <c r="O212" s="56">
        <v>36097432.810000002</v>
      </c>
      <c r="P212" s="56">
        <v>0</v>
      </c>
      <c r="Q212" s="56">
        <v>2129012.0699999998</v>
      </c>
      <c r="R212" s="56">
        <v>195060.78</v>
      </c>
      <c r="S212" s="57" t="s">
        <v>1759</v>
      </c>
      <c r="T212" s="56">
        <v>38031384.100000001</v>
      </c>
      <c r="U212" s="55" t="s">
        <v>658</v>
      </c>
      <c r="V212" s="53" t="s">
        <v>1760</v>
      </c>
      <c r="W212" s="9">
        <f>IF(OR(LEFT(I212)="7",LEFT(I212,1)="8"),VALUE(RIGHT(I212,3)),VALUE(RIGHT(I212,4)))</f>
        <v>1533</v>
      </c>
    </row>
    <row r="213" spans="1:23" s="26" customFormat="1" ht="15" outlineLevel="1">
      <c r="A213" s="24"/>
      <c r="B213" s="66" t="s">
        <v>276</v>
      </c>
      <c r="C213" s="67"/>
      <c r="D213" s="67"/>
      <c r="E213" s="41">
        <f>SUBTOTAL(9,E214:E217)</f>
        <v>3</v>
      </c>
      <c r="F213" s="42"/>
      <c r="G213" s="42"/>
      <c r="H213" s="42"/>
      <c r="I213" s="43"/>
      <c r="J213" s="42"/>
      <c r="K213" s="42"/>
      <c r="L213" s="42"/>
      <c r="M213" s="42"/>
      <c r="N213" s="42"/>
      <c r="O213" s="44"/>
      <c r="P213" s="44"/>
      <c r="Q213" s="44"/>
      <c r="R213" s="44"/>
      <c r="S213" s="42"/>
      <c r="T213" s="44"/>
      <c r="U213" s="42"/>
      <c r="V213" s="45"/>
      <c r="W213" s="25"/>
    </row>
    <row r="214" spans="1:23" s="29" customFormat="1" ht="15" outlineLevel="2">
      <c r="A214" s="27"/>
      <c r="B214" s="62" t="s">
        <v>272</v>
      </c>
      <c r="C214" s="63"/>
      <c r="D214" s="63"/>
      <c r="E214" s="46">
        <f>SUBTOTAL(9,E215:E217)</f>
        <v>3</v>
      </c>
      <c r="F214" s="47"/>
      <c r="G214" s="47"/>
      <c r="H214" s="47"/>
      <c r="I214" s="48"/>
      <c r="J214" s="47"/>
      <c r="K214" s="47"/>
      <c r="L214" s="47"/>
      <c r="M214" s="47"/>
      <c r="N214" s="47"/>
      <c r="O214" s="49"/>
      <c r="P214" s="49"/>
      <c r="Q214" s="49"/>
      <c r="R214" s="49"/>
      <c r="S214" s="47"/>
      <c r="T214" s="49"/>
      <c r="U214" s="47"/>
      <c r="V214" s="50"/>
      <c r="W214" s="28"/>
    </row>
    <row r="215" spans="1:23" s="10" customFormat="1" ht="151.5" customHeight="1">
      <c r="A215" s="8">
        <v>11</v>
      </c>
      <c r="B215" s="59" t="s">
        <v>760</v>
      </c>
      <c r="C215" s="59" t="s">
        <v>164</v>
      </c>
      <c r="D215" s="59" t="s">
        <v>191</v>
      </c>
      <c r="E215" s="51">
        <v>1</v>
      </c>
      <c r="F215" s="52">
        <v>311</v>
      </c>
      <c r="G215" s="53" t="s">
        <v>129</v>
      </c>
      <c r="H215" s="53" t="s">
        <v>129</v>
      </c>
      <c r="I215" s="54">
        <v>20001170001117</v>
      </c>
      <c r="J215" s="55" t="s">
        <v>130</v>
      </c>
      <c r="K215" s="55" t="s">
        <v>811</v>
      </c>
      <c r="L215" s="55" t="s">
        <v>513</v>
      </c>
      <c r="M215" s="55" t="s">
        <v>812</v>
      </c>
      <c r="N215" s="55" t="s">
        <v>230</v>
      </c>
      <c r="O215" s="56">
        <v>0</v>
      </c>
      <c r="P215" s="56">
        <v>0</v>
      </c>
      <c r="Q215" s="56">
        <v>0</v>
      </c>
      <c r="R215" s="56">
        <v>0</v>
      </c>
      <c r="S215" s="57" t="s">
        <v>1448</v>
      </c>
      <c r="T215" s="56">
        <v>0</v>
      </c>
      <c r="U215" s="55" t="s">
        <v>658</v>
      </c>
      <c r="V215" s="53" t="s">
        <v>1218</v>
      </c>
      <c r="W215" s="9">
        <f>IF(OR(LEFT(I215)="7",LEFT(I215,1)="8"),VALUE(RIGHT(I215,3)),VALUE(RIGHT(I215,4)))</f>
        <v>1117</v>
      </c>
    </row>
    <row r="216" spans="1:23" s="10" customFormat="1" ht="151.5" customHeight="1">
      <c r="A216" s="8">
        <v>11</v>
      </c>
      <c r="B216" s="59" t="s">
        <v>760</v>
      </c>
      <c r="C216" s="59" t="s">
        <v>164</v>
      </c>
      <c r="D216" s="59" t="s">
        <v>191</v>
      </c>
      <c r="E216" s="51">
        <v>1</v>
      </c>
      <c r="F216" s="52">
        <v>315</v>
      </c>
      <c r="G216" s="53" t="s">
        <v>813</v>
      </c>
      <c r="H216" s="53" t="s">
        <v>813</v>
      </c>
      <c r="I216" s="54">
        <v>20001111301060</v>
      </c>
      <c r="J216" s="55" t="s">
        <v>814</v>
      </c>
      <c r="K216" s="55" t="s">
        <v>815</v>
      </c>
      <c r="L216" s="55" t="s">
        <v>513</v>
      </c>
      <c r="M216" s="55" t="s">
        <v>812</v>
      </c>
      <c r="N216" s="55" t="s">
        <v>230</v>
      </c>
      <c r="O216" s="56">
        <v>0</v>
      </c>
      <c r="P216" s="56">
        <v>0</v>
      </c>
      <c r="Q216" s="56">
        <v>0</v>
      </c>
      <c r="R216" s="56">
        <v>0</v>
      </c>
      <c r="S216" s="57" t="s">
        <v>1449</v>
      </c>
      <c r="T216" s="56">
        <v>0</v>
      </c>
      <c r="U216" s="55" t="s">
        <v>231</v>
      </c>
      <c r="V216" s="53" t="s">
        <v>984</v>
      </c>
      <c r="W216" s="9">
        <f>IF(OR(LEFT(I216)="7",LEFT(I216,1)="8"),VALUE(RIGHT(I216,3)),VALUE(RIGHT(I216,4)))</f>
        <v>1060</v>
      </c>
    </row>
    <row r="217" spans="1:23" s="10" customFormat="1" ht="151.5" customHeight="1">
      <c r="A217" s="8">
        <v>11</v>
      </c>
      <c r="B217" s="59" t="s">
        <v>760</v>
      </c>
      <c r="C217" s="59" t="s">
        <v>164</v>
      </c>
      <c r="D217" s="59" t="s">
        <v>191</v>
      </c>
      <c r="E217" s="51">
        <v>1</v>
      </c>
      <c r="F217" s="52">
        <v>315</v>
      </c>
      <c r="G217" s="53" t="s">
        <v>813</v>
      </c>
      <c r="H217" s="53" t="s">
        <v>813</v>
      </c>
      <c r="I217" s="54">
        <v>20021111201289</v>
      </c>
      <c r="J217" s="55" t="s">
        <v>816</v>
      </c>
      <c r="K217" s="55" t="s">
        <v>817</v>
      </c>
      <c r="L217" s="55" t="s">
        <v>513</v>
      </c>
      <c r="M217" s="55" t="s">
        <v>812</v>
      </c>
      <c r="N217" s="55" t="s">
        <v>645</v>
      </c>
      <c r="O217" s="56">
        <v>0</v>
      </c>
      <c r="P217" s="56">
        <v>0</v>
      </c>
      <c r="Q217" s="56">
        <v>0</v>
      </c>
      <c r="R217" s="56">
        <v>0</v>
      </c>
      <c r="S217" s="57" t="s">
        <v>1450</v>
      </c>
      <c r="T217" s="56">
        <v>0</v>
      </c>
      <c r="U217" s="55" t="s">
        <v>231</v>
      </c>
      <c r="V217" s="53" t="s">
        <v>985</v>
      </c>
      <c r="W217" s="9">
        <f>IF(OR(LEFT(I217)="7",LEFT(I217,1)="8"),VALUE(RIGHT(I217,3)),VALUE(RIGHT(I217,4)))</f>
        <v>1289</v>
      </c>
    </row>
    <row r="218" spans="1:23" s="23" customFormat="1" ht="26.25" customHeight="1" outlineLevel="3">
      <c r="A218" s="21"/>
      <c r="B218" s="64" t="s">
        <v>818</v>
      </c>
      <c r="C218" s="65"/>
      <c r="D218" s="65"/>
      <c r="E218" s="35">
        <f>SUBTOTAL(9,E219:E223)</f>
        <v>3</v>
      </c>
      <c r="F218" s="36"/>
      <c r="G218" s="36"/>
      <c r="H218" s="36"/>
      <c r="I218" s="37"/>
      <c r="J218" s="36"/>
      <c r="K218" s="36"/>
      <c r="L218" s="36"/>
      <c r="M218" s="36"/>
      <c r="N218" s="36"/>
      <c r="O218" s="38"/>
      <c r="P218" s="39"/>
      <c r="Q218" s="39"/>
      <c r="R218" s="39"/>
      <c r="S218" s="36"/>
      <c r="T218" s="39"/>
      <c r="U218" s="36"/>
      <c r="V218" s="40"/>
      <c r="W218" s="22"/>
    </row>
    <row r="219" spans="1:23" s="26" customFormat="1" ht="15" outlineLevel="1">
      <c r="A219" s="24"/>
      <c r="B219" s="66" t="s">
        <v>664</v>
      </c>
      <c r="C219" s="67" t="s">
        <v>662</v>
      </c>
      <c r="D219" s="67"/>
      <c r="E219" s="41">
        <f>SUBTOTAL(9,E220:E223)</f>
        <v>3</v>
      </c>
      <c r="F219" s="42"/>
      <c r="G219" s="42"/>
      <c r="H219" s="42"/>
      <c r="I219" s="43"/>
      <c r="J219" s="42"/>
      <c r="K219" s="42"/>
      <c r="L219" s="42"/>
      <c r="M219" s="42"/>
      <c r="N219" s="42"/>
      <c r="O219" s="44"/>
      <c r="P219" s="44"/>
      <c r="Q219" s="44"/>
      <c r="R219" s="44"/>
      <c r="S219" s="42"/>
      <c r="T219" s="44"/>
      <c r="U219" s="42"/>
      <c r="V219" s="45"/>
      <c r="W219" s="25"/>
    </row>
    <row r="220" spans="1:23" s="29" customFormat="1" ht="15" outlineLevel="2">
      <c r="A220" s="27"/>
      <c r="B220" s="62" t="s">
        <v>272</v>
      </c>
      <c r="C220" s="63"/>
      <c r="D220" s="63"/>
      <c r="E220" s="46">
        <f>SUBTOTAL(9,E221:E223)</f>
        <v>3</v>
      </c>
      <c r="F220" s="47"/>
      <c r="G220" s="47"/>
      <c r="H220" s="47"/>
      <c r="I220" s="48"/>
      <c r="J220" s="47"/>
      <c r="K220" s="47"/>
      <c r="L220" s="47"/>
      <c r="M220" s="47"/>
      <c r="N220" s="47"/>
      <c r="O220" s="49"/>
      <c r="P220" s="49"/>
      <c r="Q220" s="49"/>
      <c r="R220" s="49"/>
      <c r="S220" s="47"/>
      <c r="T220" s="49"/>
      <c r="U220" s="47"/>
      <c r="V220" s="50"/>
      <c r="W220" s="28"/>
    </row>
    <row r="221" spans="1:23" s="10" customFormat="1" ht="151.5" customHeight="1">
      <c r="A221" s="8">
        <v>12</v>
      </c>
      <c r="B221" s="59" t="s">
        <v>818</v>
      </c>
      <c r="C221" s="59" t="s">
        <v>99</v>
      </c>
      <c r="D221" s="59" t="s">
        <v>191</v>
      </c>
      <c r="E221" s="51">
        <v>1</v>
      </c>
      <c r="F221" s="52" t="s">
        <v>292</v>
      </c>
      <c r="G221" s="53" t="s">
        <v>293</v>
      </c>
      <c r="H221" s="53" t="s">
        <v>293</v>
      </c>
      <c r="I221" s="54" t="s">
        <v>294</v>
      </c>
      <c r="J221" s="55" t="s">
        <v>295</v>
      </c>
      <c r="K221" s="55" t="s">
        <v>390</v>
      </c>
      <c r="L221" s="55" t="s">
        <v>228</v>
      </c>
      <c r="M221" s="55" t="s">
        <v>229</v>
      </c>
      <c r="N221" s="55" t="s">
        <v>230</v>
      </c>
      <c r="O221" s="56">
        <v>24824835.739999998</v>
      </c>
      <c r="P221" s="56">
        <v>0</v>
      </c>
      <c r="Q221" s="56">
        <v>1450577.99</v>
      </c>
      <c r="R221" s="56">
        <v>221929.52</v>
      </c>
      <c r="S221" s="57" t="s">
        <v>1761</v>
      </c>
      <c r="T221" s="56">
        <v>26053484.210000001</v>
      </c>
      <c r="U221" s="55" t="s">
        <v>231</v>
      </c>
      <c r="V221" s="53" t="s">
        <v>986</v>
      </c>
      <c r="W221" s="9">
        <f>IF(OR(LEFT(I221)="7",LEFT(I221,1)="8"),VALUE(RIGHT(I221,3)),VALUE(RIGHT(I221,4)))</f>
        <v>345</v>
      </c>
    </row>
    <row r="222" spans="1:23" s="10" customFormat="1" ht="151.5" customHeight="1">
      <c r="A222" s="8">
        <v>12</v>
      </c>
      <c r="B222" s="59" t="s">
        <v>818</v>
      </c>
      <c r="C222" s="59" t="s">
        <v>99</v>
      </c>
      <c r="D222" s="59" t="s">
        <v>191</v>
      </c>
      <c r="E222" s="51">
        <v>1</v>
      </c>
      <c r="F222" s="52" t="s">
        <v>296</v>
      </c>
      <c r="G222" s="53" t="s">
        <v>297</v>
      </c>
      <c r="H222" s="53" t="s">
        <v>289</v>
      </c>
      <c r="I222" s="54" t="s">
        <v>298</v>
      </c>
      <c r="J222" s="55" t="s">
        <v>299</v>
      </c>
      <c r="K222" s="55" t="s">
        <v>300</v>
      </c>
      <c r="L222" s="55" t="s">
        <v>683</v>
      </c>
      <c r="M222" s="55" t="s">
        <v>781</v>
      </c>
      <c r="N222" s="55" t="s">
        <v>650</v>
      </c>
      <c r="O222" s="56">
        <v>33911.730000000003</v>
      </c>
      <c r="P222" s="56">
        <v>0</v>
      </c>
      <c r="Q222" s="56">
        <v>1639.36</v>
      </c>
      <c r="R222" s="56">
        <v>0</v>
      </c>
      <c r="S222" s="57" t="s">
        <v>1451</v>
      </c>
      <c r="T222" s="56">
        <v>35551.089999999997</v>
      </c>
      <c r="U222" s="55" t="s">
        <v>231</v>
      </c>
      <c r="V222" s="53" t="s">
        <v>987</v>
      </c>
      <c r="W222" s="9">
        <f>IF(OR(LEFT(I222)="7",LEFT(I222,1)="8"),VALUE(RIGHT(I222,3)),VALUE(RIGHT(I222,4)))</f>
        <v>69</v>
      </c>
    </row>
    <row r="223" spans="1:23" s="10" customFormat="1" ht="151.5" customHeight="1">
      <c r="A223" s="8">
        <v>12</v>
      </c>
      <c r="B223" s="59" t="s">
        <v>818</v>
      </c>
      <c r="C223" s="59" t="s">
        <v>99</v>
      </c>
      <c r="D223" s="59" t="s">
        <v>191</v>
      </c>
      <c r="E223" s="51">
        <v>1</v>
      </c>
      <c r="F223" s="52" t="s">
        <v>301</v>
      </c>
      <c r="G223" s="53" t="s">
        <v>302</v>
      </c>
      <c r="H223" s="53" t="s">
        <v>501</v>
      </c>
      <c r="I223" s="54">
        <v>20041251001386</v>
      </c>
      <c r="J223" s="55" t="s">
        <v>526</v>
      </c>
      <c r="K223" s="55" t="s">
        <v>391</v>
      </c>
      <c r="L223" s="55" t="s">
        <v>228</v>
      </c>
      <c r="M223" s="55" t="s">
        <v>657</v>
      </c>
      <c r="N223" s="55" t="s">
        <v>230</v>
      </c>
      <c r="O223" s="56">
        <v>85709071497.699997</v>
      </c>
      <c r="P223" s="56">
        <v>12175653097</v>
      </c>
      <c r="Q223" s="56">
        <v>5239356179.9200001</v>
      </c>
      <c r="R223" s="56">
        <v>9237429843.1700001</v>
      </c>
      <c r="S223" s="57" t="s">
        <v>1762</v>
      </c>
      <c r="T223" s="56">
        <v>93886650931.449997</v>
      </c>
      <c r="U223" s="55" t="s">
        <v>231</v>
      </c>
      <c r="V223" s="53" t="s">
        <v>1219</v>
      </c>
      <c r="W223" s="9">
        <f>IF(OR(LEFT(I223)="7",LEFT(I223,1)="8"),VALUE(RIGHT(I223,3)),VALUE(RIGHT(I223,4)))</f>
        <v>1386</v>
      </c>
    </row>
    <row r="224" spans="1:23" s="23" customFormat="1" ht="31.5" customHeight="1" outlineLevel="3">
      <c r="A224" s="21"/>
      <c r="B224" s="64" t="s">
        <v>303</v>
      </c>
      <c r="C224" s="65"/>
      <c r="D224" s="65"/>
      <c r="E224" s="35">
        <f>SUBTOTAL(9,E225:E228)</f>
        <v>2</v>
      </c>
      <c r="F224" s="36"/>
      <c r="G224" s="36"/>
      <c r="H224" s="36"/>
      <c r="I224" s="37"/>
      <c r="J224" s="36"/>
      <c r="K224" s="36"/>
      <c r="L224" s="36"/>
      <c r="M224" s="36"/>
      <c r="N224" s="36"/>
      <c r="O224" s="38"/>
      <c r="P224" s="39"/>
      <c r="Q224" s="39"/>
      <c r="R224" s="39"/>
      <c r="S224" s="36"/>
      <c r="T224" s="39"/>
      <c r="U224" s="36"/>
      <c r="V224" s="40"/>
      <c r="W224" s="22"/>
    </row>
    <row r="225" spans="1:23" s="26" customFormat="1" ht="15" outlineLevel="1">
      <c r="A225" s="24"/>
      <c r="B225" s="66" t="s">
        <v>664</v>
      </c>
      <c r="C225" s="67" t="s">
        <v>662</v>
      </c>
      <c r="D225" s="67"/>
      <c r="E225" s="41">
        <f>SUBTOTAL(9,E226:E228)</f>
        <v>2</v>
      </c>
      <c r="F225" s="42"/>
      <c r="G225" s="42"/>
      <c r="H225" s="42"/>
      <c r="I225" s="43"/>
      <c r="J225" s="42"/>
      <c r="K225" s="42"/>
      <c r="L225" s="42"/>
      <c r="M225" s="42"/>
      <c r="N225" s="42"/>
      <c r="O225" s="44"/>
      <c r="P225" s="44"/>
      <c r="Q225" s="44"/>
      <c r="R225" s="44"/>
      <c r="S225" s="42"/>
      <c r="T225" s="44"/>
      <c r="U225" s="42"/>
      <c r="V225" s="45"/>
      <c r="W225" s="25"/>
    </row>
    <row r="226" spans="1:23" s="29" customFormat="1" ht="15" outlineLevel="2">
      <c r="A226" s="27"/>
      <c r="B226" s="62" t="s">
        <v>272</v>
      </c>
      <c r="C226" s="63"/>
      <c r="D226" s="63"/>
      <c r="E226" s="46">
        <f>SUBTOTAL(9,E227:E228)</f>
        <v>2</v>
      </c>
      <c r="F226" s="47"/>
      <c r="G226" s="47"/>
      <c r="H226" s="47"/>
      <c r="I226" s="48"/>
      <c r="J226" s="47"/>
      <c r="K226" s="47"/>
      <c r="L226" s="47"/>
      <c r="M226" s="47"/>
      <c r="N226" s="47"/>
      <c r="O226" s="49"/>
      <c r="P226" s="49"/>
      <c r="Q226" s="49"/>
      <c r="R226" s="49"/>
      <c r="S226" s="47"/>
      <c r="T226" s="49"/>
      <c r="U226" s="47"/>
      <c r="V226" s="50"/>
      <c r="W226" s="28"/>
    </row>
    <row r="227" spans="1:23" s="10" customFormat="1" ht="151.5" customHeight="1">
      <c r="A227" s="8">
        <v>14</v>
      </c>
      <c r="B227" s="59" t="s">
        <v>303</v>
      </c>
      <c r="C227" s="59" t="s">
        <v>99</v>
      </c>
      <c r="D227" s="59" t="s">
        <v>191</v>
      </c>
      <c r="E227" s="51">
        <v>1</v>
      </c>
      <c r="F227" s="52" t="s">
        <v>290</v>
      </c>
      <c r="G227" s="53" t="s">
        <v>291</v>
      </c>
      <c r="H227" s="53" t="s">
        <v>291</v>
      </c>
      <c r="I227" s="54" t="s">
        <v>304</v>
      </c>
      <c r="J227" s="55" t="s">
        <v>305</v>
      </c>
      <c r="K227" s="55" t="s">
        <v>392</v>
      </c>
      <c r="L227" s="55" t="s">
        <v>683</v>
      </c>
      <c r="M227" s="55" t="s">
        <v>388</v>
      </c>
      <c r="N227" s="55" t="s">
        <v>770</v>
      </c>
      <c r="O227" s="56">
        <v>17135056.140000001</v>
      </c>
      <c r="P227" s="56">
        <v>2472970</v>
      </c>
      <c r="Q227" s="56">
        <v>1974957.34</v>
      </c>
      <c r="R227" s="56">
        <v>707325.63</v>
      </c>
      <c r="S227" s="57" t="s">
        <v>1453</v>
      </c>
      <c r="T227" s="56">
        <v>20875657.850000001</v>
      </c>
      <c r="U227" s="55" t="s">
        <v>658</v>
      </c>
      <c r="V227" s="53" t="s">
        <v>1763</v>
      </c>
      <c r="W227" s="9">
        <f>IF(OR(LEFT(I227)="7",LEFT(I227,1)="8"),VALUE(RIGHT(I227,3)),VALUE(RIGHT(I227,4)))</f>
        <v>84</v>
      </c>
    </row>
    <row r="228" spans="1:23" s="10" customFormat="1" ht="151.5" customHeight="1">
      <c r="A228" s="8">
        <v>14</v>
      </c>
      <c r="B228" s="59" t="s">
        <v>303</v>
      </c>
      <c r="C228" s="59" t="s">
        <v>99</v>
      </c>
      <c r="D228" s="59" t="s">
        <v>191</v>
      </c>
      <c r="E228" s="51">
        <v>1</v>
      </c>
      <c r="F228" s="52" t="s">
        <v>290</v>
      </c>
      <c r="G228" s="53" t="s">
        <v>291</v>
      </c>
      <c r="H228" s="53" t="s">
        <v>291</v>
      </c>
      <c r="I228" s="54" t="s">
        <v>306</v>
      </c>
      <c r="J228" s="55" t="s">
        <v>307</v>
      </c>
      <c r="K228" s="55" t="s">
        <v>393</v>
      </c>
      <c r="L228" s="55" t="s">
        <v>683</v>
      </c>
      <c r="M228" s="55" t="s">
        <v>388</v>
      </c>
      <c r="N228" s="55" t="s">
        <v>341</v>
      </c>
      <c r="O228" s="56">
        <v>175102533.84</v>
      </c>
      <c r="P228" s="56">
        <v>18049030</v>
      </c>
      <c r="Q228" s="56">
        <v>17646916.27</v>
      </c>
      <c r="R228" s="56">
        <v>5891791.5099999998</v>
      </c>
      <c r="S228" s="57" t="s">
        <v>1452</v>
      </c>
      <c r="T228" s="56">
        <v>204906688.59999999</v>
      </c>
      <c r="U228" s="55" t="s">
        <v>658</v>
      </c>
      <c r="V228" s="53" t="s">
        <v>1764</v>
      </c>
      <c r="W228" s="9">
        <f>IF(OR(LEFT(I228)="7",LEFT(I228,1)="8"),VALUE(RIGHT(I228,3)),VALUE(RIGHT(I228,4)))</f>
        <v>99</v>
      </c>
    </row>
    <row r="229" spans="1:23" s="23" customFormat="1" ht="37.5" customHeight="1" outlineLevel="3">
      <c r="A229" s="21"/>
      <c r="B229" s="64" t="s">
        <v>1054</v>
      </c>
      <c r="C229" s="65"/>
      <c r="D229" s="65"/>
      <c r="E229" s="35">
        <f>SUBTOTAL(9,E232:E247)</f>
        <v>10</v>
      </c>
      <c r="F229" s="36"/>
      <c r="G229" s="36"/>
      <c r="H229" s="36"/>
      <c r="I229" s="37"/>
      <c r="J229" s="36"/>
      <c r="K229" s="36"/>
      <c r="L229" s="36"/>
      <c r="M229" s="36"/>
      <c r="N229" s="36"/>
      <c r="O229" s="38"/>
      <c r="P229" s="39"/>
      <c r="Q229" s="39"/>
      <c r="R229" s="39"/>
      <c r="S229" s="36"/>
      <c r="T229" s="39"/>
      <c r="U229" s="36"/>
      <c r="V229" s="40"/>
      <c r="W229" s="22"/>
    </row>
    <row r="230" spans="1:23" s="26" customFormat="1" ht="15" outlineLevel="1">
      <c r="A230" s="24"/>
      <c r="B230" s="66" t="s">
        <v>664</v>
      </c>
      <c r="C230" s="67" t="s">
        <v>662</v>
      </c>
      <c r="D230" s="67"/>
      <c r="E230" s="41">
        <f>SUBTOTAL(9,E231:E241)</f>
        <v>8</v>
      </c>
      <c r="F230" s="42"/>
      <c r="G230" s="42"/>
      <c r="H230" s="42"/>
      <c r="I230" s="43"/>
      <c r="J230" s="42"/>
      <c r="K230" s="42"/>
      <c r="L230" s="42"/>
      <c r="M230" s="42"/>
      <c r="N230" s="42"/>
      <c r="O230" s="44"/>
      <c r="P230" s="44"/>
      <c r="Q230" s="44"/>
      <c r="R230" s="44"/>
      <c r="S230" s="42"/>
      <c r="T230" s="44"/>
      <c r="U230" s="42"/>
      <c r="V230" s="45"/>
      <c r="W230" s="25"/>
    </row>
    <row r="231" spans="1:23" s="29" customFormat="1" ht="15" outlineLevel="2">
      <c r="A231" s="27"/>
      <c r="B231" s="62" t="s">
        <v>272</v>
      </c>
      <c r="C231" s="63"/>
      <c r="D231" s="63"/>
      <c r="E231" s="46">
        <f>SUBTOTAL(9,E232:E235)</f>
        <v>4</v>
      </c>
      <c r="F231" s="47"/>
      <c r="G231" s="47"/>
      <c r="H231" s="47"/>
      <c r="I231" s="48"/>
      <c r="J231" s="47"/>
      <c r="K231" s="47"/>
      <c r="L231" s="47"/>
      <c r="M231" s="47"/>
      <c r="N231" s="47"/>
      <c r="O231" s="49"/>
      <c r="P231" s="49"/>
      <c r="Q231" s="49"/>
      <c r="R231" s="49"/>
      <c r="S231" s="47"/>
      <c r="T231" s="49"/>
      <c r="U231" s="47"/>
      <c r="V231" s="50"/>
      <c r="W231" s="28"/>
    </row>
    <row r="232" spans="1:23" s="10" customFormat="1" ht="151.5" customHeight="1">
      <c r="A232" s="8">
        <v>15</v>
      </c>
      <c r="B232" s="59" t="s">
        <v>1184</v>
      </c>
      <c r="C232" s="59" t="s">
        <v>99</v>
      </c>
      <c r="D232" s="59" t="s">
        <v>191</v>
      </c>
      <c r="E232" s="51">
        <v>1</v>
      </c>
      <c r="F232" s="52">
        <v>400</v>
      </c>
      <c r="G232" s="53" t="s">
        <v>651</v>
      </c>
      <c r="H232" s="53" t="s">
        <v>501</v>
      </c>
      <c r="I232" s="54" t="s">
        <v>308</v>
      </c>
      <c r="J232" s="55" t="s">
        <v>309</v>
      </c>
      <c r="K232" s="55" t="s">
        <v>310</v>
      </c>
      <c r="L232" s="55" t="s">
        <v>513</v>
      </c>
      <c r="M232" s="55" t="s">
        <v>1074</v>
      </c>
      <c r="N232" s="55" t="s">
        <v>650</v>
      </c>
      <c r="O232" s="56">
        <v>14817846.720000001</v>
      </c>
      <c r="P232" s="56">
        <v>0</v>
      </c>
      <c r="Q232" s="56">
        <v>870852.58</v>
      </c>
      <c r="R232" s="56">
        <v>358465.98</v>
      </c>
      <c r="S232" s="57" t="s">
        <v>1542</v>
      </c>
      <c r="T232" s="56">
        <v>15330233.32</v>
      </c>
      <c r="U232" s="55" t="s">
        <v>231</v>
      </c>
      <c r="V232" s="53" t="s">
        <v>1765</v>
      </c>
      <c r="W232" s="9">
        <f>IF(OR(LEFT(I232)="7",LEFT(I232,1)="8"),VALUE(RIGHT(I232,3)),VALUE(RIGHT(I232,4)))</f>
        <v>161</v>
      </c>
    </row>
    <row r="233" spans="1:23" s="10" customFormat="1" ht="151.5" customHeight="1">
      <c r="A233" s="8">
        <v>15</v>
      </c>
      <c r="B233" s="59" t="s">
        <v>1184</v>
      </c>
      <c r="C233" s="59" t="s">
        <v>99</v>
      </c>
      <c r="D233" s="59" t="s">
        <v>191</v>
      </c>
      <c r="E233" s="51">
        <v>1</v>
      </c>
      <c r="F233" s="52">
        <v>400</v>
      </c>
      <c r="G233" s="53" t="s">
        <v>651</v>
      </c>
      <c r="H233" s="53" t="s">
        <v>501</v>
      </c>
      <c r="I233" s="54" t="s">
        <v>311</v>
      </c>
      <c r="J233" s="55" t="s">
        <v>312</v>
      </c>
      <c r="K233" s="55" t="s">
        <v>59</v>
      </c>
      <c r="L233" s="55" t="s">
        <v>228</v>
      </c>
      <c r="M233" s="55" t="s">
        <v>139</v>
      </c>
      <c r="N233" s="55" t="s">
        <v>230</v>
      </c>
      <c r="O233" s="56">
        <v>38306001.450000003</v>
      </c>
      <c r="P233" s="56">
        <v>0</v>
      </c>
      <c r="Q233" s="56">
        <v>2275465.91</v>
      </c>
      <c r="R233" s="56">
        <v>139465.51</v>
      </c>
      <c r="S233" s="57" t="s">
        <v>1541</v>
      </c>
      <c r="T233" s="56">
        <v>963729734.42999995</v>
      </c>
      <c r="U233" s="55" t="s">
        <v>658</v>
      </c>
      <c r="V233" s="53" t="s">
        <v>1766</v>
      </c>
      <c r="W233" s="9">
        <f>IF(OR(LEFT(I233)="7",LEFT(I233,1)="8"),VALUE(RIGHT(I233,3)),VALUE(RIGHT(I233,4)))</f>
        <v>162</v>
      </c>
    </row>
    <row r="234" spans="1:23" s="10" customFormat="1" ht="151.5" customHeight="1">
      <c r="A234" s="8">
        <v>15</v>
      </c>
      <c r="B234" s="59" t="s">
        <v>1054</v>
      </c>
      <c r="C234" s="59" t="s">
        <v>99</v>
      </c>
      <c r="D234" s="59" t="s">
        <v>191</v>
      </c>
      <c r="E234" s="51">
        <v>1</v>
      </c>
      <c r="F234" s="52" t="s">
        <v>1122</v>
      </c>
      <c r="G234" s="53" t="s">
        <v>837</v>
      </c>
      <c r="H234" s="53" t="s">
        <v>837</v>
      </c>
      <c r="I234" s="54" t="s">
        <v>838</v>
      </c>
      <c r="J234" s="55" t="s">
        <v>839</v>
      </c>
      <c r="K234" s="55" t="s">
        <v>801</v>
      </c>
      <c r="L234" s="55" t="s">
        <v>683</v>
      </c>
      <c r="M234" s="55" t="s">
        <v>622</v>
      </c>
      <c r="N234" s="55" t="s">
        <v>770</v>
      </c>
      <c r="O234" s="56">
        <v>18413360.920000002</v>
      </c>
      <c r="P234" s="56">
        <v>16680129.09</v>
      </c>
      <c r="Q234" s="56">
        <v>1591307.59</v>
      </c>
      <c r="R234" s="56">
        <v>16884325.059999999</v>
      </c>
      <c r="S234" s="57" t="s">
        <v>1569</v>
      </c>
      <c r="T234" s="56">
        <v>19800472.539999999</v>
      </c>
      <c r="U234" s="55" t="s">
        <v>658</v>
      </c>
      <c r="V234" s="53" t="s">
        <v>1767</v>
      </c>
      <c r="W234" s="9">
        <f>IF(OR(LEFT(I234)="7",LEFT(I234,1)="8"),VALUE(RIGHT(I234,3)),VALUE(RIGHT(I234,4)))</f>
        <v>416</v>
      </c>
    </row>
    <row r="235" spans="1:23" s="10" customFormat="1" ht="151.5" customHeight="1">
      <c r="A235" s="8">
        <v>15</v>
      </c>
      <c r="B235" s="59" t="s">
        <v>1184</v>
      </c>
      <c r="C235" s="59" t="s">
        <v>99</v>
      </c>
      <c r="D235" s="59" t="s">
        <v>191</v>
      </c>
      <c r="E235" s="51">
        <v>1</v>
      </c>
      <c r="F235" s="52" t="s">
        <v>604</v>
      </c>
      <c r="G235" s="53" t="s">
        <v>605</v>
      </c>
      <c r="H235" s="53" t="s">
        <v>671</v>
      </c>
      <c r="I235" s="54" t="s">
        <v>606</v>
      </c>
      <c r="J235" s="55" t="s">
        <v>607</v>
      </c>
      <c r="K235" s="55" t="s">
        <v>608</v>
      </c>
      <c r="L235" s="55" t="s">
        <v>683</v>
      </c>
      <c r="M235" s="55" t="s">
        <v>609</v>
      </c>
      <c r="N235" s="55" t="s">
        <v>645</v>
      </c>
      <c r="O235" s="56">
        <v>56984842.520000003</v>
      </c>
      <c r="P235" s="56">
        <v>0</v>
      </c>
      <c r="Q235" s="56">
        <v>0</v>
      </c>
      <c r="R235" s="56">
        <v>0</v>
      </c>
      <c r="S235" s="57" t="s">
        <v>1768</v>
      </c>
      <c r="T235" s="56">
        <v>56984842.520000003</v>
      </c>
      <c r="U235" s="55" t="s">
        <v>658</v>
      </c>
      <c r="V235" s="53" t="s">
        <v>1769</v>
      </c>
      <c r="W235" s="9">
        <f>IF(OR(LEFT(I235)="7",LEFT(I235,1)="8"),VALUE(RIGHT(I235,3)),VALUE(RIGHT(I235,4)))</f>
        <v>755</v>
      </c>
    </row>
    <row r="236" spans="1:23" s="26" customFormat="1" ht="15" outlineLevel="1">
      <c r="A236" s="24"/>
      <c r="B236" s="66" t="s">
        <v>664</v>
      </c>
      <c r="C236" s="67" t="s">
        <v>662</v>
      </c>
      <c r="D236" s="67"/>
      <c r="E236" s="41">
        <f>SUBTOTAL(9,E237:E243)</f>
        <v>4</v>
      </c>
      <c r="F236" s="42"/>
      <c r="G236" s="42"/>
      <c r="H236" s="42"/>
      <c r="I236" s="43"/>
      <c r="J236" s="42"/>
      <c r="K236" s="42"/>
      <c r="L236" s="42"/>
      <c r="M236" s="42"/>
      <c r="N236" s="42"/>
      <c r="O236" s="44"/>
      <c r="P236" s="44"/>
      <c r="Q236" s="44"/>
      <c r="R236" s="44"/>
      <c r="S236" s="42"/>
      <c r="T236" s="44"/>
      <c r="U236" s="42"/>
      <c r="V236" s="45"/>
      <c r="W236" s="25"/>
    </row>
    <row r="237" spans="1:23" s="29" customFormat="1" ht="15" outlineLevel="2">
      <c r="A237" s="27"/>
      <c r="B237" s="62" t="s">
        <v>1123</v>
      </c>
      <c r="C237" s="63"/>
      <c r="D237" s="63"/>
      <c r="E237" s="46">
        <f>SUBTOTAL(9,E238:E243)</f>
        <v>4</v>
      </c>
      <c r="F237" s="47"/>
      <c r="G237" s="47"/>
      <c r="H237" s="47"/>
      <c r="I237" s="48"/>
      <c r="J237" s="47"/>
      <c r="K237" s="47"/>
      <c r="L237" s="47"/>
      <c r="M237" s="47"/>
      <c r="N237" s="47"/>
      <c r="O237" s="49"/>
      <c r="P237" s="49"/>
      <c r="Q237" s="49"/>
      <c r="R237" s="49"/>
      <c r="S237" s="47"/>
      <c r="T237" s="49"/>
      <c r="U237" s="47"/>
      <c r="V237" s="50"/>
      <c r="W237" s="28"/>
    </row>
    <row r="238" spans="1:23" s="10" customFormat="1" ht="151.5" customHeight="1">
      <c r="A238" s="8">
        <v>15</v>
      </c>
      <c r="B238" s="59" t="s">
        <v>1054</v>
      </c>
      <c r="C238" s="59" t="s">
        <v>99</v>
      </c>
      <c r="D238" s="59" t="s">
        <v>511</v>
      </c>
      <c r="E238" s="51">
        <v>1</v>
      </c>
      <c r="F238" s="52">
        <v>513</v>
      </c>
      <c r="G238" s="53" t="s">
        <v>1113</v>
      </c>
      <c r="H238" s="53" t="s">
        <v>627</v>
      </c>
      <c r="I238" s="54">
        <v>20042041001379</v>
      </c>
      <c r="J238" s="55" t="s">
        <v>248</v>
      </c>
      <c r="K238" s="55" t="s">
        <v>869</v>
      </c>
      <c r="L238" s="55" t="s">
        <v>228</v>
      </c>
      <c r="M238" s="55" t="s">
        <v>657</v>
      </c>
      <c r="N238" s="55" t="s">
        <v>650</v>
      </c>
      <c r="O238" s="56">
        <v>13592929.949999999</v>
      </c>
      <c r="P238" s="56">
        <v>700000</v>
      </c>
      <c r="Q238" s="56">
        <v>721120.44</v>
      </c>
      <c r="R238" s="56">
        <v>3261259.09</v>
      </c>
      <c r="S238" s="57" t="s">
        <v>1454</v>
      </c>
      <c r="T238" s="56">
        <v>11752791.300000001</v>
      </c>
      <c r="U238" s="55" t="s">
        <v>231</v>
      </c>
      <c r="V238" s="53" t="s">
        <v>1770</v>
      </c>
      <c r="W238" s="9">
        <f>IF(OR(LEFT(I238)="7",LEFT(I238,1)="8"),VALUE(RIGHT(I238,3)),VALUE(RIGHT(I238,4)))</f>
        <v>1379</v>
      </c>
    </row>
    <row r="239" spans="1:23" s="10" customFormat="1" ht="151.5" customHeight="1">
      <c r="A239" s="8">
        <v>15</v>
      </c>
      <c r="B239" s="59" t="s">
        <v>1054</v>
      </c>
      <c r="C239" s="59" t="s">
        <v>99</v>
      </c>
      <c r="D239" s="59" t="s">
        <v>511</v>
      </c>
      <c r="E239" s="51">
        <v>1</v>
      </c>
      <c r="F239" s="52">
        <v>513</v>
      </c>
      <c r="G239" s="53" t="s">
        <v>1113</v>
      </c>
      <c r="H239" s="53" t="s">
        <v>92</v>
      </c>
      <c r="I239" s="54">
        <v>20042041001380</v>
      </c>
      <c r="J239" s="55" t="s">
        <v>249</v>
      </c>
      <c r="K239" s="55" t="s">
        <v>870</v>
      </c>
      <c r="L239" s="55" t="s">
        <v>228</v>
      </c>
      <c r="M239" s="55" t="s">
        <v>657</v>
      </c>
      <c r="N239" s="55" t="s">
        <v>650</v>
      </c>
      <c r="O239" s="56">
        <v>0</v>
      </c>
      <c r="P239" s="56">
        <v>0</v>
      </c>
      <c r="Q239" s="56">
        <v>0</v>
      </c>
      <c r="R239" s="56">
        <v>0</v>
      </c>
      <c r="S239" s="57" t="s">
        <v>1771</v>
      </c>
      <c r="T239" s="56">
        <v>0</v>
      </c>
      <c r="U239" s="55" t="s">
        <v>231</v>
      </c>
      <c r="V239" s="53" t="s">
        <v>1772</v>
      </c>
      <c r="W239" s="9">
        <f>IF(OR(LEFT(I239)="7",LEFT(I239,1)="8"),VALUE(RIGHT(I239,3)),VALUE(RIGHT(I239,4)))</f>
        <v>1380</v>
      </c>
    </row>
    <row r="240" spans="1:23" s="10" customFormat="1" ht="151.5" customHeight="1">
      <c r="A240" s="8">
        <v>15</v>
      </c>
      <c r="B240" s="59" t="s">
        <v>1054</v>
      </c>
      <c r="C240" s="59" t="s">
        <v>99</v>
      </c>
      <c r="D240" s="59" t="s">
        <v>511</v>
      </c>
      <c r="E240" s="51">
        <v>1</v>
      </c>
      <c r="F240" s="52">
        <v>513</v>
      </c>
      <c r="G240" s="53" t="s">
        <v>1113</v>
      </c>
      <c r="H240" s="53" t="s">
        <v>623</v>
      </c>
      <c r="I240" s="54">
        <v>20042041001381</v>
      </c>
      <c r="J240" s="55" t="s">
        <v>250</v>
      </c>
      <c r="K240" s="55" t="s">
        <v>375</v>
      </c>
      <c r="L240" s="55" t="s">
        <v>228</v>
      </c>
      <c r="M240" s="55" t="s">
        <v>657</v>
      </c>
      <c r="N240" s="55" t="s">
        <v>650</v>
      </c>
      <c r="O240" s="56">
        <v>0</v>
      </c>
      <c r="P240" s="56">
        <v>0</v>
      </c>
      <c r="Q240" s="56">
        <v>0</v>
      </c>
      <c r="R240" s="56">
        <v>0</v>
      </c>
      <c r="S240" s="57" t="s">
        <v>1773</v>
      </c>
      <c r="T240" s="56">
        <v>0</v>
      </c>
      <c r="U240" s="55" t="s">
        <v>231</v>
      </c>
      <c r="V240" s="53" t="s">
        <v>1774</v>
      </c>
      <c r="W240" s="9">
        <f>IF(OR(LEFT(I240)="7",LEFT(I240,1)="8"),VALUE(RIGHT(I240,3)),VALUE(RIGHT(I240,4)))</f>
        <v>1381</v>
      </c>
    </row>
    <row r="241" spans="1:23" s="10" customFormat="1" ht="151.5" customHeight="1">
      <c r="A241" s="8">
        <v>15</v>
      </c>
      <c r="B241" s="59" t="s">
        <v>1054</v>
      </c>
      <c r="C241" s="59" t="s">
        <v>99</v>
      </c>
      <c r="D241" s="59" t="s">
        <v>511</v>
      </c>
      <c r="E241" s="51">
        <v>1</v>
      </c>
      <c r="F241" s="52">
        <v>513</v>
      </c>
      <c r="G241" s="53" t="s">
        <v>1113</v>
      </c>
      <c r="H241" s="53" t="s">
        <v>368</v>
      </c>
      <c r="I241" s="54">
        <v>20042041001382</v>
      </c>
      <c r="J241" s="55" t="s">
        <v>113</v>
      </c>
      <c r="K241" s="55" t="s">
        <v>208</v>
      </c>
      <c r="L241" s="55" t="s">
        <v>228</v>
      </c>
      <c r="M241" s="55" t="s">
        <v>657</v>
      </c>
      <c r="N241" s="55" t="s">
        <v>650</v>
      </c>
      <c r="O241" s="56">
        <v>2089668.45</v>
      </c>
      <c r="P241" s="56">
        <v>0</v>
      </c>
      <c r="Q241" s="56">
        <v>119240.39</v>
      </c>
      <c r="R241" s="56">
        <v>87976.62</v>
      </c>
      <c r="S241" s="57" t="s">
        <v>1455</v>
      </c>
      <c r="T241" s="56">
        <v>2120932.2200000002</v>
      </c>
      <c r="U241" s="55" t="s">
        <v>231</v>
      </c>
      <c r="V241" s="53" t="s">
        <v>1775</v>
      </c>
      <c r="W241" s="9">
        <f>IF(OR(LEFT(I241)="7",LEFT(I241,1)="8"),VALUE(RIGHT(I241,3)),VALUE(RIGHT(I241,4)))</f>
        <v>1382</v>
      </c>
    </row>
    <row r="242" spans="1:23" s="26" customFormat="1" ht="15" outlineLevel="1">
      <c r="A242" s="24"/>
      <c r="B242" s="66" t="s">
        <v>163</v>
      </c>
      <c r="C242" s="67" t="s">
        <v>662</v>
      </c>
      <c r="D242" s="67"/>
      <c r="E242" s="41">
        <f>SUBTOTAL(9,E243:E244)</f>
        <v>1</v>
      </c>
      <c r="F242" s="42"/>
      <c r="G242" s="42"/>
      <c r="H242" s="42"/>
      <c r="I242" s="43"/>
      <c r="J242" s="42"/>
      <c r="K242" s="42"/>
      <c r="L242" s="42"/>
      <c r="M242" s="42"/>
      <c r="N242" s="42"/>
      <c r="O242" s="44"/>
      <c r="P242" s="44"/>
      <c r="Q242" s="44"/>
      <c r="R242" s="44"/>
      <c r="S242" s="42"/>
      <c r="T242" s="44"/>
      <c r="U242" s="42"/>
      <c r="V242" s="45"/>
      <c r="W242" s="25"/>
    </row>
    <row r="243" spans="1:23" s="29" customFormat="1" ht="15" outlineLevel="2">
      <c r="A243" s="27"/>
      <c r="B243" s="62" t="s">
        <v>873</v>
      </c>
      <c r="C243" s="63"/>
      <c r="D243" s="63"/>
      <c r="E243" s="46">
        <f>SUBTOTAL(9,E244:E244)</f>
        <v>1</v>
      </c>
      <c r="F243" s="47"/>
      <c r="G243" s="47"/>
      <c r="H243" s="47"/>
      <c r="I243" s="48"/>
      <c r="J243" s="47"/>
      <c r="K243" s="47"/>
      <c r="L243" s="47"/>
      <c r="M243" s="47"/>
      <c r="N243" s="47"/>
      <c r="O243" s="49"/>
      <c r="P243" s="49"/>
      <c r="Q243" s="49"/>
      <c r="R243" s="49"/>
      <c r="S243" s="47"/>
      <c r="T243" s="49"/>
      <c r="U243" s="47"/>
      <c r="V243" s="50"/>
      <c r="W243" s="28"/>
    </row>
    <row r="244" spans="1:23" s="10" customFormat="1" ht="165" customHeight="1">
      <c r="A244" s="8">
        <v>15</v>
      </c>
      <c r="B244" s="59" t="s">
        <v>1054</v>
      </c>
      <c r="C244" s="59" t="s">
        <v>64</v>
      </c>
      <c r="D244" s="59" t="s">
        <v>191</v>
      </c>
      <c r="E244" s="51">
        <v>1</v>
      </c>
      <c r="F244" s="52">
        <v>400</v>
      </c>
      <c r="G244" s="53" t="s">
        <v>651</v>
      </c>
      <c r="H244" s="53" t="s">
        <v>651</v>
      </c>
      <c r="I244" s="54">
        <v>20151540001587</v>
      </c>
      <c r="J244" s="55" t="s">
        <v>1220</v>
      </c>
      <c r="K244" s="55" t="s">
        <v>1221</v>
      </c>
      <c r="L244" s="55" t="s">
        <v>228</v>
      </c>
      <c r="M244" s="55" t="s">
        <v>640</v>
      </c>
      <c r="N244" s="55" t="s">
        <v>645</v>
      </c>
      <c r="O244" s="56">
        <v>4898508299</v>
      </c>
      <c r="P244" s="56">
        <v>3787993096</v>
      </c>
      <c r="Q244" s="56">
        <v>281285605.89999998</v>
      </c>
      <c r="R244" s="56">
        <v>3049973701.4099998</v>
      </c>
      <c r="S244" s="57" t="s">
        <v>1543</v>
      </c>
      <c r="T244" s="56">
        <v>5917813299.4899998</v>
      </c>
      <c r="U244" s="55" t="s">
        <v>231</v>
      </c>
      <c r="V244" s="53" t="s">
        <v>1776</v>
      </c>
      <c r="W244" s="9">
        <f>IF(OR(LEFT(I244)="7",LEFT(I244,1)="8"),VALUE(RIGHT(I244,3)),VALUE(RIGHT(I244,4)))</f>
        <v>1587</v>
      </c>
    </row>
    <row r="245" spans="1:23" s="26" customFormat="1" ht="15" outlineLevel="1">
      <c r="A245" s="24"/>
      <c r="B245" s="66" t="s">
        <v>66</v>
      </c>
      <c r="C245" s="67" t="s">
        <v>662</v>
      </c>
      <c r="D245" s="67"/>
      <c r="E245" s="41">
        <f>SUBTOTAL(9,E246:E247)</f>
        <v>1</v>
      </c>
      <c r="F245" s="42"/>
      <c r="G245" s="42"/>
      <c r="H245" s="42"/>
      <c r="I245" s="43"/>
      <c r="J245" s="42"/>
      <c r="K245" s="42"/>
      <c r="L245" s="42"/>
      <c r="M245" s="42"/>
      <c r="N245" s="42"/>
      <c r="O245" s="44"/>
      <c r="P245" s="44"/>
      <c r="Q245" s="44"/>
      <c r="R245" s="44"/>
      <c r="S245" s="42"/>
      <c r="T245" s="44"/>
      <c r="U245" s="42"/>
      <c r="V245" s="45"/>
      <c r="W245" s="25"/>
    </row>
    <row r="246" spans="1:23" s="29" customFormat="1" ht="15" outlineLevel="2">
      <c r="A246" s="27"/>
      <c r="B246" s="62" t="s">
        <v>873</v>
      </c>
      <c r="C246" s="63"/>
      <c r="D246" s="63"/>
      <c r="E246" s="46">
        <f>SUBTOTAL(9,E247:E248)</f>
        <v>1</v>
      </c>
      <c r="F246" s="47"/>
      <c r="G246" s="47"/>
      <c r="H246" s="47"/>
      <c r="I246" s="48"/>
      <c r="J246" s="47"/>
      <c r="K246" s="47"/>
      <c r="L246" s="47"/>
      <c r="M246" s="47"/>
      <c r="N246" s="47"/>
      <c r="O246" s="49"/>
      <c r="P246" s="49"/>
      <c r="Q246" s="49"/>
      <c r="R246" s="49"/>
      <c r="S246" s="47"/>
      <c r="T246" s="49"/>
      <c r="U246" s="47"/>
      <c r="V246" s="50"/>
      <c r="W246" s="28"/>
    </row>
    <row r="247" spans="1:23" s="10" customFormat="1" ht="151.5" customHeight="1">
      <c r="A247" s="8">
        <v>15</v>
      </c>
      <c r="B247" s="59" t="s">
        <v>1184</v>
      </c>
      <c r="C247" s="59" t="s">
        <v>164</v>
      </c>
      <c r="D247" s="59" t="s">
        <v>191</v>
      </c>
      <c r="E247" s="51">
        <v>1</v>
      </c>
      <c r="F247" s="52">
        <v>410</v>
      </c>
      <c r="G247" s="53" t="s">
        <v>603</v>
      </c>
      <c r="H247" s="53" t="s">
        <v>603</v>
      </c>
      <c r="I247" s="54">
        <v>700015400038</v>
      </c>
      <c r="J247" s="55" t="s">
        <v>610</v>
      </c>
      <c r="K247" s="55" t="s">
        <v>458</v>
      </c>
      <c r="L247" s="55" t="s">
        <v>683</v>
      </c>
      <c r="M247" s="55" t="s">
        <v>408</v>
      </c>
      <c r="N247" s="55" t="s">
        <v>230</v>
      </c>
      <c r="O247" s="56">
        <v>127775877.58</v>
      </c>
      <c r="P247" s="56">
        <v>87930467.030000001</v>
      </c>
      <c r="Q247" s="56">
        <v>5856804.8200000003</v>
      </c>
      <c r="R247" s="56">
        <v>65328703.149999999</v>
      </c>
      <c r="S247" s="57" t="s">
        <v>1777</v>
      </c>
      <c r="T247" s="56">
        <v>156234446.28</v>
      </c>
      <c r="U247" s="55" t="s">
        <v>231</v>
      </c>
      <c r="V247" s="53" t="s">
        <v>1778</v>
      </c>
      <c r="W247" s="9">
        <f>IF(OR(LEFT(I247)="7",LEFT(I247,1)="8"),VALUE(RIGHT(I247,3)),VALUE(RIGHT(I247,4)))</f>
        <v>38</v>
      </c>
    </row>
    <row r="248" spans="1:23" s="23" customFormat="1" ht="38.25" customHeight="1" outlineLevel="3">
      <c r="A248" s="21"/>
      <c r="B248" s="64" t="s">
        <v>611</v>
      </c>
      <c r="C248" s="65"/>
      <c r="D248" s="65"/>
      <c r="E248" s="35">
        <f>SUBTOTAL(9,E251:E266)</f>
        <v>10</v>
      </c>
      <c r="F248" s="36"/>
      <c r="G248" s="36"/>
      <c r="H248" s="36"/>
      <c r="I248" s="37"/>
      <c r="J248" s="36"/>
      <c r="K248" s="36"/>
      <c r="L248" s="36"/>
      <c r="M248" s="36"/>
      <c r="N248" s="36"/>
      <c r="O248" s="38"/>
      <c r="P248" s="39"/>
      <c r="Q248" s="39"/>
      <c r="R248" s="39"/>
      <c r="S248" s="36"/>
      <c r="T248" s="39"/>
      <c r="U248" s="36"/>
      <c r="V248" s="40"/>
      <c r="W248" s="22"/>
    </row>
    <row r="249" spans="1:23" s="26" customFormat="1" ht="15" outlineLevel="1">
      <c r="A249" s="24"/>
      <c r="B249" s="66" t="s">
        <v>664</v>
      </c>
      <c r="C249" s="67" t="s">
        <v>662</v>
      </c>
      <c r="D249" s="67"/>
      <c r="E249" s="41">
        <f>SUBTOTAL(9,E250:E259)</f>
        <v>7</v>
      </c>
      <c r="F249" s="42"/>
      <c r="G249" s="42"/>
      <c r="H249" s="42"/>
      <c r="I249" s="43"/>
      <c r="J249" s="42"/>
      <c r="K249" s="42"/>
      <c r="L249" s="42"/>
      <c r="M249" s="42"/>
      <c r="N249" s="42"/>
      <c r="O249" s="44"/>
      <c r="P249" s="44"/>
      <c r="Q249" s="44"/>
      <c r="R249" s="44"/>
      <c r="S249" s="42"/>
      <c r="T249" s="44"/>
      <c r="U249" s="42"/>
      <c r="V249" s="45"/>
      <c r="W249" s="25"/>
    </row>
    <row r="250" spans="1:23" s="29" customFormat="1" ht="15" outlineLevel="2">
      <c r="A250" s="27"/>
      <c r="B250" s="62" t="s">
        <v>873</v>
      </c>
      <c r="C250" s="63"/>
      <c r="D250" s="63"/>
      <c r="E250" s="46">
        <f>SUBTOTAL(9,E251:E254)</f>
        <v>4</v>
      </c>
      <c r="F250" s="47"/>
      <c r="G250" s="47"/>
      <c r="H250" s="47"/>
      <c r="I250" s="48"/>
      <c r="J250" s="47"/>
      <c r="K250" s="47"/>
      <c r="L250" s="47"/>
      <c r="M250" s="47"/>
      <c r="N250" s="47"/>
      <c r="O250" s="49"/>
      <c r="P250" s="49"/>
      <c r="Q250" s="49"/>
      <c r="R250" s="49"/>
      <c r="S250" s="47"/>
      <c r="T250" s="49"/>
      <c r="U250" s="47"/>
      <c r="V250" s="50"/>
      <c r="W250" s="28"/>
    </row>
    <row r="251" spans="1:23" s="10" customFormat="1" ht="227.25" customHeight="1">
      <c r="A251" s="8">
        <v>16</v>
      </c>
      <c r="B251" s="59" t="s">
        <v>611</v>
      </c>
      <c r="C251" s="59" t="s">
        <v>99</v>
      </c>
      <c r="D251" s="59" t="s">
        <v>191</v>
      </c>
      <c r="E251" s="51">
        <v>1</v>
      </c>
      <c r="F251" s="52">
        <v>400</v>
      </c>
      <c r="G251" s="53" t="s">
        <v>1075</v>
      </c>
      <c r="H251" s="53" t="s">
        <v>501</v>
      </c>
      <c r="I251" s="54">
        <v>20121640001564</v>
      </c>
      <c r="J251" s="55" t="s">
        <v>1076</v>
      </c>
      <c r="K251" s="55" t="s">
        <v>1077</v>
      </c>
      <c r="L251" s="55" t="s">
        <v>228</v>
      </c>
      <c r="M251" s="55" t="s">
        <v>229</v>
      </c>
      <c r="N251" s="55" t="s">
        <v>650</v>
      </c>
      <c r="O251" s="56">
        <v>85777003.299999997</v>
      </c>
      <c r="P251" s="56">
        <v>0</v>
      </c>
      <c r="Q251" s="56">
        <v>1956011.28</v>
      </c>
      <c r="R251" s="56">
        <v>16556809.83</v>
      </c>
      <c r="S251" s="57" t="s">
        <v>1779</v>
      </c>
      <c r="T251" s="56">
        <v>71176204.75</v>
      </c>
      <c r="U251" s="55" t="s">
        <v>231</v>
      </c>
      <c r="V251" s="53" t="s">
        <v>1780</v>
      </c>
      <c r="W251" s="9">
        <f>IF(OR(LEFT(I251)="7",LEFT(I251,1)="8"),VALUE(RIGHT(I251,3)),VALUE(RIGHT(I251,4)))</f>
        <v>1564</v>
      </c>
    </row>
    <row r="252" spans="1:23" s="10" customFormat="1" ht="281.25" customHeight="1">
      <c r="A252" s="8">
        <v>16</v>
      </c>
      <c r="B252" s="59" t="s">
        <v>611</v>
      </c>
      <c r="C252" s="59" t="s">
        <v>99</v>
      </c>
      <c r="D252" s="59" t="s">
        <v>191</v>
      </c>
      <c r="E252" s="51">
        <v>1</v>
      </c>
      <c r="F252" s="52">
        <v>715</v>
      </c>
      <c r="G252" s="53" t="s">
        <v>1185</v>
      </c>
      <c r="H252" s="53" t="s">
        <v>501</v>
      </c>
      <c r="I252" s="54" t="s">
        <v>659</v>
      </c>
      <c r="J252" s="55" t="s">
        <v>1222</v>
      </c>
      <c r="K252" s="55" t="s">
        <v>1202</v>
      </c>
      <c r="L252" s="55" t="s">
        <v>228</v>
      </c>
      <c r="M252" s="55" t="s">
        <v>657</v>
      </c>
      <c r="N252" s="55" t="s">
        <v>230</v>
      </c>
      <c r="O252" s="56">
        <v>140596478.81999999</v>
      </c>
      <c r="P252" s="56">
        <v>5485947</v>
      </c>
      <c r="Q252" s="56">
        <v>2764602.5</v>
      </c>
      <c r="R252" s="56">
        <v>4157997.34</v>
      </c>
      <c r="S252" s="57" t="s">
        <v>1781</v>
      </c>
      <c r="T252" s="56">
        <v>144689030.97999999</v>
      </c>
      <c r="U252" s="55" t="s">
        <v>231</v>
      </c>
      <c r="V252" s="53" t="s">
        <v>1782</v>
      </c>
      <c r="W252" s="9">
        <f>IF(OR(LEFT(I252)="7",LEFT(I252,1)="8"),VALUE(RIGHT(I252,3)),VALUE(RIGHT(I252,4)))</f>
        <v>48</v>
      </c>
    </row>
    <row r="253" spans="1:23" s="10" customFormat="1" ht="151.5" customHeight="1">
      <c r="A253" s="8">
        <v>16</v>
      </c>
      <c r="B253" s="59" t="s">
        <v>611</v>
      </c>
      <c r="C253" s="59" t="s">
        <v>99</v>
      </c>
      <c r="D253" s="59" t="s">
        <v>191</v>
      </c>
      <c r="E253" s="51">
        <v>1</v>
      </c>
      <c r="F253" s="52" t="s">
        <v>1376</v>
      </c>
      <c r="G253" s="53" t="s">
        <v>1377</v>
      </c>
      <c r="H253" s="53" t="s">
        <v>611</v>
      </c>
      <c r="I253" s="54" t="s">
        <v>1378</v>
      </c>
      <c r="J253" s="55" t="s">
        <v>1570</v>
      </c>
      <c r="K253" s="55" t="s">
        <v>1379</v>
      </c>
      <c r="L253" s="55" t="s">
        <v>228</v>
      </c>
      <c r="M253" s="55" t="s">
        <v>379</v>
      </c>
      <c r="N253" s="55" t="s">
        <v>230</v>
      </c>
      <c r="O253" s="56">
        <v>883147.2</v>
      </c>
      <c r="P253" s="56">
        <v>0</v>
      </c>
      <c r="Q253" s="56">
        <v>93334.51</v>
      </c>
      <c r="R253" s="56">
        <v>765600</v>
      </c>
      <c r="S253" s="57" t="s">
        <v>1783</v>
      </c>
      <c r="T253" s="56">
        <v>210881.71</v>
      </c>
      <c r="U253" s="55" t="s">
        <v>231</v>
      </c>
      <c r="V253" s="53" t="s">
        <v>1784</v>
      </c>
      <c r="W253" s="9">
        <f>IF(OR(LEFT(I253)="7",LEFT(I253,1)="8"),VALUE(RIGHT(I253,3)),VALUE(RIGHT(I253,4)))</f>
        <v>1597</v>
      </c>
    </row>
    <row r="254" spans="1:23" s="10" customFormat="1" ht="311.25" customHeight="1">
      <c r="A254" s="8">
        <v>16</v>
      </c>
      <c r="B254" s="59" t="s">
        <v>611</v>
      </c>
      <c r="C254" s="59" t="s">
        <v>99</v>
      </c>
      <c r="D254" s="59" t="s">
        <v>191</v>
      </c>
      <c r="E254" s="51">
        <v>1</v>
      </c>
      <c r="F254" s="52" t="s">
        <v>1029</v>
      </c>
      <c r="G254" s="53" t="s">
        <v>1030</v>
      </c>
      <c r="H254" s="53" t="s">
        <v>1030</v>
      </c>
      <c r="I254" s="54" t="s">
        <v>1031</v>
      </c>
      <c r="J254" s="55" t="s">
        <v>1032</v>
      </c>
      <c r="K254" s="55" t="s">
        <v>1033</v>
      </c>
      <c r="L254" s="55" t="s">
        <v>683</v>
      </c>
      <c r="M254" s="55" t="s">
        <v>243</v>
      </c>
      <c r="N254" s="55" t="s">
        <v>230</v>
      </c>
      <c r="O254" s="56">
        <v>1006743.23</v>
      </c>
      <c r="P254" s="56">
        <v>4602653.2</v>
      </c>
      <c r="Q254" s="56">
        <v>8166.7</v>
      </c>
      <c r="R254" s="56">
        <v>8908769.3300000001</v>
      </c>
      <c r="S254" s="57" t="s">
        <v>1785</v>
      </c>
      <c r="T254" s="56">
        <v>-3291206.2</v>
      </c>
      <c r="U254" s="55" t="s">
        <v>231</v>
      </c>
      <c r="V254" s="53" t="s">
        <v>1786</v>
      </c>
      <c r="W254" s="9">
        <f>IF(OR(LEFT(I254)="7",LEFT(I254,1)="8"),VALUE(RIGHT(I254,3)),VALUE(RIGHT(I254,4)))</f>
        <v>1554</v>
      </c>
    </row>
    <row r="255" spans="1:23" s="29" customFormat="1" ht="20.25" customHeight="1" outlineLevel="2">
      <c r="A255" s="27"/>
      <c r="B255" s="62" t="s">
        <v>273</v>
      </c>
      <c r="C255" s="63"/>
      <c r="D255" s="63"/>
      <c r="E255" s="46">
        <f>SUBTOTAL(9,E256)</f>
        <v>1</v>
      </c>
      <c r="F255" s="47"/>
      <c r="G255" s="47"/>
      <c r="H255" s="47"/>
      <c r="I255" s="48"/>
      <c r="J255" s="47"/>
      <c r="K255" s="47"/>
      <c r="L255" s="47"/>
      <c r="M255" s="47"/>
      <c r="N255" s="47"/>
      <c r="O255" s="49"/>
      <c r="P255" s="49"/>
      <c r="Q255" s="49"/>
      <c r="R255" s="49"/>
      <c r="S255" s="47"/>
      <c r="T255" s="49"/>
      <c r="U255" s="47"/>
      <c r="V255" s="50"/>
      <c r="W255" s="28"/>
    </row>
    <row r="256" spans="1:23" s="10" customFormat="1" ht="151.5" customHeight="1">
      <c r="A256" s="8">
        <v>16</v>
      </c>
      <c r="B256" s="59" t="s">
        <v>611</v>
      </c>
      <c r="C256" s="59" t="s">
        <v>99</v>
      </c>
      <c r="D256" s="59" t="s">
        <v>511</v>
      </c>
      <c r="E256" s="51">
        <v>1</v>
      </c>
      <c r="F256" s="52" t="s">
        <v>411</v>
      </c>
      <c r="G256" s="53" t="s">
        <v>517</v>
      </c>
      <c r="H256" s="53" t="s">
        <v>773</v>
      </c>
      <c r="I256" s="54" t="s">
        <v>774</v>
      </c>
      <c r="J256" s="55" t="s">
        <v>867</v>
      </c>
      <c r="K256" s="55" t="s">
        <v>1048</v>
      </c>
      <c r="L256" s="55" t="s">
        <v>228</v>
      </c>
      <c r="M256" s="55" t="s">
        <v>657</v>
      </c>
      <c r="N256" s="55" t="s">
        <v>645</v>
      </c>
      <c r="O256" s="56">
        <v>4355589600.54</v>
      </c>
      <c r="P256" s="56">
        <v>775809819</v>
      </c>
      <c r="Q256" s="56">
        <v>87808090.359999999</v>
      </c>
      <c r="R256" s="56">
        <v>3490654664.1199999</v>
      </c>
      <c r="S256" s="57" t="s">
        <v>1787</v>
      </c>
      <c r="T256" s="56">
        <v>1728552845.78</v>
      </c>
      <c r="U256" s="55" t="s">
        <v>231</v>
      </c>
      <c r="V256" s="53" t="s">
        <v>1788</v>
      </c>
      <c r="W256" s="9">
        <f>IF(OR(LEFT(I256)="7",LEFT(I256,1)="8"),VALUE(RIGHT(I256,3)),VALUE(RIGHT(I256,4)))</f>
        <v>68</v>
      </c>
    </row>
    <row r="257" spans="1:23" s="29" customFormat="1" ht="15" outlineLevel="2">
      <c r="A257" s="27"/>
      <c r="B257" s="62" t="s">
        <v>275</v>
      </c>
      <c r="C257" s="63"/>
      <c r="D257" s="63"/>
      <c r="E257" s="46">
        <f>SUBTOTAL(9,E258:E259)</f>
        <v>2</v>
      </c>
      <c r="F257" s="47"/>
      <c r="G257" s="47"/>
      <c r="H257" s="47"/>
      <c r="I257" s="48"/>
      <c r="J257" s="47"/>
      <c r="K257" s="47"/>
      <c r="L257" s="47"/>
      <c r="M257" s="47"/>
      <c r="N257" s="47"/>
      <c r="O257" s="49"/>
      <c r="P257" s="49"/>
      <c r="Q257" s="49"/>
      <c r="R257" s="49"/>
      <c r="S257" s="47"/>
      <c r="T257" s="49"/>
      <c r="U257" s="47"/>
      <c r="V257" s="50"/>
      <c r="W257" s="28"/>
    </row>
    <row r="258" spans="1:23" s="10" customFormat="1" ht="197.25" customHeight="1">
      <c r="A258" s="8">
        <v>16</v>
      </c>
      <c r="B258" s="59" t="s">
        <v>611</v>
      </c>
      <c r="C258" s="59" t="s">
        <v>99</v>
      </c>
      <c r="D258" s="59" t="s">
        <v>771</v>
      </c>
      <c r="E258" s="51">
        <v>1</v>
      </c>
      <c r="F258" s="52">
        <v>100</v>
      </c>
      <c r="G258" s="53" t="s">
        <v>898</v>
      </c>
      <c r="H258" s="53" t="s">
        <v>916</v>
      </c>
      <c r="I258" s="54" t="s">
        <v>777</v>
      </c>
      <c r="J258" s="55" t="s">
        <v>778</v>
      </c>
      <c r="K258" s="55" t="s">
        <v>476</v>
      </c>
      <c r="L258" s="55" t="s">
        <v>228</v>
      </c>
      <c r="M258" s="55" t="s">
        <v>229</v>
      </c>
      <c r="N258" s="55" t="s">
        <v>230</v>
      </c>
      <c r="O258" s="56">
        <v>97345319.260000005</v>
      </c>
      <c r="P258" s="56">
        <v>99773939.109999999</v>
      </c>
      <c r="Q258" s="56">
        <v>6750566.7999999998</v>
      </c>
      <c r="R258" s="56">
        <v>231800953.78999999</v>
      </c>
      <c r="S258" s="57" t="s">
        <v>1456</v>
      </c>
      <c r="T258" s="56">
        <v>-27931128.620000001</v>
      </c>
      <c r="U258" s="55" t="s">
        <v>231</v>
      </c>
      <c r="V258" s="53" t="s">
        <v>1789</v>
      </c>
      <c r="W258" s="9">
        <f>IF(OR(LEFT(I258)="7",LEFT(I258,1)="8"),VALUE(RIGHT(I258,3)),VALUE(RIGHT(I258,4)))</f>
        <v>144</v>
      </c>
    </row>
    <row r="259" spans="1:23" s="10" customFormat="1" ht="219.75" customHeight="1">
      <c r="A259" s="8">
        <v>16</v>
      </c>
      <c r="B259" s="59" t="s">
        <v>611</v>
      </c>
      <c r="C259" s="59" t="s">
        <v>99</v>
      </c>
      <c r="D259" s="59" t="s">
        <v>771</v>
      </c>
      <c r="E259" s="51">
        <v>1</v>
      </c>
      <c r="F259" s="52" t="s">
        <v>899</v>
      </c>
      <c r="G259" s="53" t="s">
        <v>900</v>
      </c>
      <c r="H259" s="53" t="s">
        <v>581</v>
      </c>
      <c r="I259" s="54">
        <v>20061651101444</v>
      </c>
      <c r="J259" s="55" t="s">
        <v>369</v>
      </c>
      <c r="K259" s="55" t="s">
        <v>958</v>
      </c>
      <c r="L259" s="55" t="s">
        <v>513</v>
      </c>
      <c r="M259" s="55" t="s">
        <v>1078</v>
      </c>
      <c r="N259" s="55" t="s">
        <v>650</v>
      </c>
      <c r="O259" s="56">
        <v>438142.89</v>
      </c>
      <c r="P259" s="56">
        <v>0</v>
      </c>
      <c r="Q259" s="56">
        <v>6970.84</v>
      </c>
      <c r="R259" s="56">
        <v>0</v>
      </c>
      <c r="S259" s="57" t="s">
        <v>1790</v>
      </c>
      <c r="T259" s="56">
        <v>445113.73</v>
      </c>
      <c r="U259" s="55" t="s">
        <v>231</v>
      </c>
      <c r="V259" s="53" t="s">
        <v>1571</v>
      </c>
      <c r="W259" s="9">
        <f>IF(OR(LEFT(I259)="7",LEFT(I259,1)="8"),VALUE(RIGHT(I259,3)),VALUE(RIGHT(I259,4)))</f>
        <v>1444</v>
      </c>
    </row>
    <row r="260" spans="1:23" s="26" customFormat="1" ht="15" outlineLevel="1">
      <c r="A260" s="24"/>
      <c r="B260" s="66" t="s">
        <v>274</v>
      </c>
      <c r="C260" s="67"/>
      <c r="D260" s="67"/>
      <c r="E260" s="41">
        <f>SUBTOTAL(9,E262:E263)</f>
        <v>2</v>
      </c>
      <c r="F260" s="42"/>
      <c r="G260" s="42"/>
      <c r="H260" s="42"/>
      <c r="I260" s="43"/>
      <c r="J260" s="42"/>
      <c r="K260" s="42"/>
      <c r="L260" s="42"/>
      <c r="M260" s="42"/>
      <c r="N260" s="42"/>
      <c r="O260" s="44"/>
      <c r="P260" s="44"/>
      <c r="Q260" s="44"/>
      <c r="R260" s="44"/>
      <c r="S260" s="42"/>
      <c r="T260" s="44"/>
      <c r="U260" s="42"/>
      <c r="V260" s="45"/>
      <c r="W260" s="25"/>
    </row>
    <row r="261" spans="1:23" s="29" customFormat="1" ht="15" outlineLevel="2">
      <c r="A261" s="27"/>
      <c r="B261" s="62" t="s">
        <v>272</v>
      </c>
      <c r="C261" s="63"/>
      <c r="D261" s="63"/>
      <c r="E261" s="46">
        <f>SUBTOTAL(9,E262:E263)</f>
        <v>2</v>
      </c>
      <c r="F261" s="47"/>
      <c r="G261" s="47"/>
      <c r="H261" s="47"/>
      <c r="I261" s="48"/>
      <c r="J261" s="47"/>
      <c r="K261" s="47"/>
      <c r="L261" s="47"/>
      <c r="M261" s="47"/>
      <c r="N261" s="47"/>
      <c r="O261" s="49"/>
      <c r="P261" s="49"/>
      <c r="Q261" s="49"/>
      <c r="R261" s="49"/>
      <c r="S261" s="47"/>
      <c r="T261" s="49"/>
      <c r="U261" s="47"/>
      <c r="V261" s="50"/>
      <c r="W261" s="28"/>
    </row>
    <row r="262" spans="1:23" s="10" customFormat="1" ht="297.75" customHeight="1">
      <c r="A262" s="8">
        <v>16</v>
      </c>
      <c r="B262" s="59" t="s">
        <v>611</v>
      </c>
      <c r="C262" s="59" t="s">
        <v>64</v>
      </c>
      <c r="D262" s="59" t="s">
        <v>191</v>
      </c>
      <c r="E262" s="51">
        <v>1</v>
      </c>
      <c r="F262" s="52">
        <v>710</v>
      </c>
      <c r="G262" s="53" t="s">
        <v>1257</v>
      </c>
      <c r="H262" s="53" t="s">
        <v>1257</v>
      </c>
      <c r="I262" s="54" t="s">
        <v>1258</v>
      </c>
      <c r="J262" s="55" t="s">
        <v>1259</v>
      </c>
      <c r="K262" s="55" t="s">
        <v>1260</v>
      </c>
      <c r="L262" s="55" t="s">
        <v>228</v>
      </c>
      <c r="M262" s="55" t="s">
        <v>379</v>
      </c>
      <c r="N262" s="55" t="s">
        <v>230</v>
      </c>
      <c r="O262" s="56">
        <v>131840096.69</v>
      </c>
      <c r="P262" s="56">
        <v>0</v>
      </c>
      <c r="Q262" s="56">
        <v>2625187.63</v>
      </c>
      <c r="R262" s="56">
        <v>10816419.51</v>
      </c>
      <c r="S262" s="57" t="s">
        <v>1791</v>
      </c>
      <c r="T262" s="56">
        <v>123648864.81</v>
      </c>
      <c r="U262" s="55" t="s">
        <v>231</v>
      </c>
      <c r="V262" s="53" t="s">
        <v>1792</v>
      </c>
      <c r="W262" s="9">
        <f>IF(OR(LEFT(I262)="7",LEFT(I262,1)="8"),VALUE(RIGHT(I262,3)),VALUE(RIGHT(I262,4)))</f>
        <v>358</v>
      </c>
    </row>
    <row r="263" spans="1:23" s="10" customFormat="1" ht="240" customHeight="1">
      <c r="A263" s="8">
        <v>16</v>
      </c>
      <c r="B263" s="59" t="s">
        <v>611</v>
      </c>
      <c r="C263" s="59" t="s">
        <v>64</v>
      </c>
      <c r="D263" s="59" t="s">
        <v>191</v>
      </c>
      <c r="E263" s="51">
        <v>1</v>
      </c>
      <c r="F263" s="52" t="s">
        <v>411</v>
      </c>
      <c r="G263" s="53" t="s">
        <v>517</v>
      </c>
      <c r="H263" s="53" t="s">
        <v>517</v>
      </c>
      <c r="I263" s="54" t="s">
        <v>1261</v>
      </c>
      <c r="J263" s="55" t="s">
        <v>1262</v>
      </c>
      <c r="K263" s="55" t="s">
        <v>1263</v>
      </c>
      <c r="L263" s="55" t="s">
        <v>228</v>
      </c>
      <c r="M263" s="55" t="s">
        <v>379</v>
      </c>
      <c r="N263" s="55" t="s">
        <v>645</v>
      </c>
      <c r="O263" s="56">
        <v>388303731.72000003</v>
      </c>
      <c r="P263" s="56">
        <v>1404209832.54</v>
      </c>
      <c r="Q263" s="56">
        <v>1179022.6299999999</v>
      </c>
      <c r="R263" s="56">
        <v>3417422349.29</v>
      </c>
      <c r="S263" s="57" t="s">
        <v>1793</v>
      </c>
      <c r="T263" s="56">
        <v>-1623729762.4000001</v>
      </c>
      <c r="U263" s="55" t="s">
        <v>231</v>
      </c>
      <c r="V263" s="53" t="s">
        <v>1794</v>
      </c>
      <c r="W263" s="9">
        <f>IF(OR(LEFT(I263)="7",LEFT(I263,1)="8"),VALUE(RIGHT(I263,3)),VALUE(RIGHT(I263,4)))</f>
        <v>1512</v>
      </c>
    </row>
    <row r="264" spans="1:23" s="26" customFormat="1" ht="15" outlineLevel="1">
      <c r="A264" s="24"/>
      <c r="B264" s="66" t="s">
        <v>66</v>
      </c>
      <c r="C264" s="67"/>
      <c r="D264" s="67"/>
      <c r="E264" s="41">
        <f>SUBTOTAL(9,E266)</f>
        <v>1</v>
      </c>
      <c r="F264" s="42"/>
      <c r="G264" s="42"/>
      <c r="H264" s="42"/>
      <c r="I264" s="43"/>
      <c r="J264" s="42"/>
      <c r="K264" s="42"/>
      <c r="L264" s="42"/>
      <c r="M264" s="42"/>
      <c r="N264" s="42"/>
      <c r="O264" s="44"/>
      <c r="P264" s="44"/>
      <c r="Q264" s="44"/>
      <c r="R264" s="44"/>
      <c r="S264" s="42"/>
      <c r="T264" s="44"/>
      <c r="U264" s="42"/>
      <c r="V264" s="45"/>
      <c r="W264" s="25"/>
    </row>
    <row r="265" spans="1:23" s="29" customFormat="1" ht="15" outlineLevel="2">
      <c r="A265" s="27"/>
      <c r="B265" s="62" t="s">
        <v>17</v>
      </c>
      <c r="C265" s="63"/>
      <c r="D265" s="63"/>
      <c r="E265" s="46">
        <f>SUBTOTAL(9,E266)</f>
        <v>1</v>
      </c>
      <c r="F265" s="47"/>
      <c r="G265" s="47"/>
      <c r="H265" s="47"/>
      <c r="I265" s="48"/>
      <c r="J265" s="47"/>
      <c r="K265" s="47"/>
      <c r="L265" s="47"/>
      <c r="M265" s="47"/>
      <c r="N265" s="47"/>
      <c r="O265" s="49"/>
      <c r="P265" s="49"/>
      <c r="Q265" s="49"/>
      <c r="R265" s="49"/>
      <c r="S265" s="47"/>
      <c r="T265" s="49"/>
      <c r="U265" s="47"/>
      <c r="V265" s="50"/>
      <c r="W265" s="28"/>
    </row>
    <row r="266" spans="1:23" s="10" customFormat="1" ht="187.5" customHeight="1">
      <c r="A266" s="8">
        <v>16</v>
      </c>
      <c r="B266" s="59" t="s">
        <v>611</v>
      </c>
      <c r="C266" s="59" t="s">
        <v>164</v>
      </c>
      <c r="D266" s="59" t="s">
        <v>771</v>
      </c>
      <c r="E266" s="51">
        <v>1</v>
      </c>
      <c r="F266" s="52">
        <v>100</v>
      </c>
      <c r="G266" s="53" t="s">
        <v>898</v>
      </c>
      <c r="H266" s="53" t="s">
        <v>477</v>
      </c>
      <c r="I266" s="54" t="s">
        <v>758</v>
      </c>
      <c r="J266" s="55" t="s">
        <v>871</v>
      </c>
      <c r="K266" s="55" t="s">
        <v>13</v>
      </c>
      <c r="L266" s="55" t="s">
        <v>513</v>
      </c>
      <c r="M266" s="55" t="s">
        <v>1049</v>
      </c>
      <c r="N266" s="55" t="s">
        <v>650</v>
      </c>
      <c r="O266" s="56">
        <v>0</v>
      </c>
      <c r="P266" s="56">
        <v>0</v>
      </c>
      <c r="Q266" s="56">
        <v>0</v>
      </c>
      <c r="R266" s="56">
        <v>0</v>
      </c>
      <c r="S266" s="57" t="s">
        <v>1795</v>
      </c>
      <c r="T266" s="56">
        <v>0</v>
      </c>
      <c r="U266" s="55" t="s">
        <v>231</v>
      </c>
      <c r="V266" s="53" t="s">
        <v>1796</v>
      </c>
      <c r="W266" s="9">
        <f>IF(OR(LEFT(I266)="7",LEFT(I266,1)="8"),VALUE(RIGHT(I266,3)),VALUE(RIGHT(I266,4)))</f>
        <v>105</v>
      </c>
    </row>
    <row r="267" spans="1:23" s="23" customFormat="1" ht="36.75" customHeight="1" outlineLevel="3">
      <c r="A267" s="21"/>
      <c r="B267" s="64" t="s">
        <v>269</v>
      </c>
      <c r="C267" s="65"/>
      <c r="D267" s="65"/>
      <c r="E267" s="35">
        <f>SUBTOTAL(9,E268:E273)</f>
        <v>4</v>
      </c>
      <c r="F267" s="36"/>
      <c r="G267" s="36"/>
      <c r="H267" s="36"/>
      <c r="I267" s="37"/>
      <c r="J267" s="36"/>
      <c r="K267" s="36"/>
      <c r="L267" s="36"/>
      <c r="M267" s="36"/>
      <c r="N267" s="36"/>
      <c r="O267" s="38"/>
      <c r="P267" s="39"/>
      <c r="Q267" s="39"/>
      <c r="R267" s="39"/>
      <c r="S267" s="36"/>
      <c r="T267" s="39"/>
      <c r="U267" s="36"/>
      <c r="V267" s="40"/>
      <c r="W267" s="22"/>
    </row>
    <row r="268" spans="1:23" s="26" customFormat="1" ht="15" outlineLevel="1">
      <c r="A268" s="24"/>
      <c r="B268" s="66" t="s">
        <v>274</v>
      </c>
      <c r="C268" s="67"/>
      <c r="D268" s="67"/>
      <c r="E268" s="41">
        <f>SUBTOTAL(9,E270:E273)</f>
        <v>4</v>
      </c>
      <c r="F268" s="42"/>
      <c r="G268" s="42"/>
      <c r="H268" s="42"/>
      <c r="I268" s="43"/>
      <c r="J268" s="42"/>
      <c r="K268" s="42"/>
      <c r="L268" s="42"/>
      <c r="M268" s="42"/>
      <c r="N268" s="42"/>
      <c r="O268" s="44"/>
      <c r="P268" s="44"/>
      <c r="Q268" s="44"/>
      <c r="R268" s="44"/>
      <c r="S268" s="42"/>
      <c r="T268" s="44"/>
      <c r="U268" s="42"/>
      <c r="V268" s="45"/>
      <c r="W268" s="25"/>
    </row>
    <row r="269" spans="1:23" s="29" customFormat="1" ht="15" outlineLevel="2">
      <c r="A269" s="27"/>
      <c r="B269" s="62" t="s">
        <v>272</v>
      </c>
      <c r="C269" s="63"/>
      <c r="D269" s="63"/>
      <c r="E269" s="46">
        <f>SUBTOTAL(9,E270:E273)</f>
        <v>4</v>
      </c>
      <c r="F269" s="47"/>
      <c r="G269" s="47"/>
      <c r="H269" s="47"/>
      <c r="I269" s="48"/>
      <c r="J269" s="47"/>
      <c r="K269" s="47"/>
      <c r="L269" s="47"/>
      <c r="M269" s="47"/>
      <c r="N269" s="47"/>
      <c r="O269" s="49"/>
      <c r="P269" s="49"/>
      <c r="Q269" s="49"/>
      <c r="R269" s="49"/>
      <c r="S269" s="47"/>
      <c r="T269" s="49"/>
      <c r="U269" s="47"/>
      <c r="V269" s="50"/>
      <c r="W269" s="28"/>
    </row>
    <row r="270" spans="1:23" s="10" customFormat="1" ht="151.5" customHeight="1">
      <c r="A270" s="8">
        <v>17</v>
      </c>
      <c r="B270" s="59" t="s">
        <v>269</v>
      </c>
      <c r="C270" s="59" t="s">
        <v>64</v>
      </c>
      <c r="D270" s="59" t="s">
        <v>191</v>
      </c>
      <c r="E270" s="51">
        <v>1</v>
      </c>
      <c r="F270" s="52">
        <v>600</v>
      </c>
      <c r="G270" s="53" t="s">
        <v>270</v>
      </c>
      <c r="H270" s="53" t="s">
        <v>269</v>
      </c>
      <c r="I270" s="54">
        <v>20051781001392</v>
      </c>
      <c r="J270" s="55" t="s">
        <v>212</v>
      </c>
      <c r="K270" s="55" t="s">
        <v>794</v>
      </c>
      <c r="L270" s="55" t="s">
        <v>683</v>
      </c>
      <c r="M270" s="55" t="s">
        <v>781</v>
      </c>
      <c r="N270" s="55" t="s">
        <v>650</v>
      </c>
      <c r="O270" s="56">
        <v>4572266.49</v>
      </c>
      <c r="P270" s="56">
        <v>1000000</v>
      </c>
      <c r="Q270" s="56">
        <v>227919.86</v>
      </c>
      <c r="R270" s="56">
        <v>1672972.2</v>
      </c>
      <c r="S270" s="57" t="s">
        <v>1797</v>
      </c>
      <c r="T270" s="56">
        <v>4127214.15</v>
      </c>
      <c r="U270" s="55" t="s">
        <v>658</v>
      </c>
      <c r="V270" s="53" t="s">
        <v>1798</v>
      </c>
      <c r="W270" s="9">
        <f>IF(OR(LEFT(I270)="7",LEFT(I270,1)="8"),VALUE(RIGHT(I270,3)),VALUE(RIGHT(I270,4)))</f>
        <v>1392</v>
      </c>
    </row>
    <row r="271" spans="1:23" s="10" customFormat="1" ht="170.25" customHeight="1">
      <c r="A271" s="8">
        <v>17</v>
      </c>
      <c r="B271" s="59" t="s">
        <v>269</v>
      </c>
      <c r="C271" s="59" t="s">
        <v>64</v>
      </c>
      <c r="D271" s="59" t="s">
        <v>191</v>
      </c>
      <c r="E271" s="51">
        <v>1</v>
      </c>
      <c r="F271" s="52">
        <v>810</v>
      </c>
      <c r="G271" s="53" t="s">
        <v>1081</v>
      </c>
      <c r="H271" s="53" t="s">
        <v>269</v>
      </c>
      <c r="I271" s="54">
        <v>20081781001481</v>
      </c>
      <c r="J271" s="55" t="s">
        <v>264</v>
      </c>
      <c r="K271" s="55" t="s">
        <v>234</v>
      </c>
      <c r="L271" s="55" t="s">
        <v>228</v>
      </c>
      <c r="M271" s="55" t="s">
        <v>229</v>
      </c>
      <c r="N271" s="55" t="s">
        <v>230</v>
      </c>
      <c r="O271" s="56">
        <v>6104330.2800000003</v>
      </c>
      <c r="P271" s="56">
        <v>0</v>
      </c>
      <c r="Q271" s="56">
        <v>329231.53999999998</v>
      </c>
      <c r="R271" s="56">
        <v>538522.52</v>
      </c>
      <c r="S271" s="57" t="s">
        <v>1799</v>
      </c>
      <c r="T271" s="56">
        <v>5895039.2999999998</v>
      </c>
      <c r="U271" s="55" t="s">
        <v>658</v>
      </c>
      <c r="V271" s="53" t="s">
        <v>1544</v>
      </c>
      <c r="W271" s="9">
        <f>IF(OR(LEFT(I271)="7",LEFT(I271,1)="8"),VALUE(RIGHT(I271,3)),VALUE(RIGHT(I271,4)))</f>
        <v>1481</v>
      </c>
    </row>
    <row r="272" spans="1:23" s="10" customFormat="1" ht="151.5" customHeight="1">
      <c r="A272" s="8">
        <v>17</v>
      </c>
      <c r="B272" s="59" t="s">
        <v>269</v>
      </c>
      <c r="C272" s="59" t="s">
        <v>64</v>
      </c>
      <c r="D272" s="59" t="s">
        <v>191</v>
      </c>
      <c r="E272" s="51">
        <v>1</v>
      </c>
      <c r="F272" s="52">
        <v>810</v>
      </c>
      <c r="G272" s="53" t="s">
        <v>1081</v>
      </c>
      <c r="H272" s="53" t="s">
        <v>269</v>
      </c>
      <c r="I272" s="54">
        <v>20091781001514</v>
      </c>
      <c r="J272" s="55" t="s">
        <v>893</v>
      </c>
      <c r="K272" s="55" t="s">
        <v>959</v>
      </c>
      <c r="L272" s="55" t="s">
        <v>228</v>
      </c>
      <c r="M272" s="55" t="s">
        <v>229</v>
      </c>
      <c r="N272" s="55" t="s">
        <v>230</v>
      </c>
      <c r="O272" s="56">
        <v>282818114.60000002</v>
      </c>
      <c r="P272" s="56">
        <v>0</v>
      </c>
      <c r="Q272" s="56">
        <v>14879594.34</v>
      </c>
      <c r="R272" s="56">
        <v>505813.74</v>
      </c>
      <c r="S272" s="57" t="s">
        <v>1800</v>
      </c>
      <c r="T272" s="56">
        <v>297191895.19999999</v>
      </c>
      <c r="U272" s="55" t="s">
        <v>658</v>
      </c>
      <c r="V272" s="53" t="s">
        <v>988</v>
      </c>
      <c r="W272" s="9">
        <f>IF(OR(LEFT(I272)="7",LEFT(I272,1)="8"),VALUE(RIGHT(I272,3)),VALUE(RIGHT(I272,4)))</f>
        <v>1514</v>
      </c>
    </row>
    <row r="273" spans="1:23" s="10" customFormat="1" ht="151.5" customHeight="1">
      <c r="A273" s="8">
        <v>17</v>
      </c>
      <c r="B273" s="59" t="s">
        <v>269</v>
      </c>
      <c r="C273" s="59" t="s">
        <v>64</v>
      </c>
      <c r="D273" s="59" t="s">
        <v>191</v>
      </c>
      <c r="E273" s="51">
        <v>1</v>
      </c>
      <c r="F273" s="52" t="s">
        <v>271</v>
      </c>
      <c r="G273" s="53" t="s">
        <v>277</v>
      </c>
      <c r="H273" s="53" t="s">
        <v>277</v>
      </c>
      <c r="I273" s="54" t="s">
        <v>278</v>
      </c>
      <c r="J273" s="55" t="s">
        <v>279</v>
      </c>
      <c r="K273" s="55" t="s">
        <v>235</v>
      </c>
      <c r="L273" s="55" t="s">
        <v>683</v>
      </c>
      <c r="M273" s="55" t="s">
        <v>512</v>
      </c>
      <c r="N273" s="55" t="s">
        <v>770</v>
      </c>
      <c r="O273" s="56">
        <v>566053.79</v>
      </c>
      <c r="P273" s="56">
        <v>570094.52</v>
      </c>
      <c r="Q273" s="56">
        <v>25907.71</v>
      </c>
      <c r="R273" s="56">
        <v>1162056.02</v>
      </c>
      <c r="S273" s="57" t="s">
        <v>1801</v>
      </c>
      <c r="T273" s="56">
        <v>0</v>
      </c>
      <c r="U273" s="55" t="s">
        <v>231</v>
      </c>
      <c r="V273" s="53" t="s">
        <v>1802</v>
      </c>
      <c r="W273" s="9">
        <f>IF(OR(LEFT(I273)="7",LEFT(I273,1)="8"),VALUE(RIGHT(I273,3)),VALUE(RIGHT(I273,4)))</f>
        <v>1298</v>
      </c>
    </row>
    <row r="274" spans="1:23" s="23" customFormat="1" ht="24.75" customHeight="1" outlineLevel="3">
      <c r="A274" s="21"/>
      <c r="B274" s="64" t="s">
        <v>280</v>
      </c>
      <c r="C274" s="65"/>
      <c r="D274" s="65"/>
      <c r="E274" s="35">
        <f>SUBTOTAL(9,E277:E286)</f>
        <v>10</v>
      </c>
      <c r="F274" s="36"/>
      <c r="G274" s="36"/>
      <c r="H274" s="36"/>
      <c r="I274" s="37"/>
      <c r="J274" s="36"/>
      <c r="K274" s="36"/>
      <c r="L274" s="36"/>
      <c r="M274" s="36"/>
      <c r="N274" s="36"/>
      <c r="O274" s="38"/>
      <c r="P274" s="39"/>
      <c r="Q274" s="39"/>
      <c r="R274" s="39"/>
      <c r="S274" s="36"/>
      <c r="T274" s="39"/>
      <c r="U274" s="36"/>
      <c r="V274" s="40"/>
      <c r="W274" s="22"/>
    </row>
    <row r="275" spans="1:23" s="26" customFormat="1" ht="15" outlineLevel="1">
      <c r="A275" s="24"/>
      <c r="B275" s="66" t="s">
        <v>664</v>
      </c>
      <c r="C275" s="67" t="s">
        <v>662</v>
      </c>
      <c r="D275" s="67"/>
      <c r="E275" s="41">
        <f>SUBTOTAL(9,E277:E286)</f>
        <v>10</v>
      </c>
      <c r="F275" s="42"/>
      <c r="G275" s="42"/>
      <c r="H275" s="42"/>
      <c r="I275" s="43"/>
      <c r="J275" s="42"/>
      <c r="K275" s="42"/>
      <c r="L275" s="42"/>
      <c r="M275" s="42"/>
      <c r="N275" s="42"/>
      <c r="O275" s="44"/>
      <c r="P275" s="44"/>
      <c r="Q275" s="44"/>
      <c r="R275" s="44"/>
      <c r="S275" s="42"/>
      <c r="T275" s="44"/>
      <c r="U275" s="42"/>
      <c r="V275" s="45"/>
      <c r="W275" s="25"/>
    </row>
    <row r="276" spans="1:23" s="29" customFormat="1" ht="15" outlineLevel="2">
      <c r="A276" s="27"/>
      <c r="B276" s="62" t="s">
        <v>272</v>
      </c>
      <c r="C276" s="63"/>
      <c r="D276" s="63"/>
      <c r="E276" s="46">
        <f>SUBTOTAL(9,E277:E286)</f>
        <v>10</v>
      </c>
      <c r="F276" s="47"/>
      <c r="G276" s="47"/>
      <c r="H276" s="47"/>
      <c r="I276" s="48"/>
      <c r="J276" s="47"/>
      <c r="K276" s="47"/>
      <c r="L276" s="47"/>
      <c r="M276" s="47"/>
      <c r="N276" s="47"/>
      <c r="O276" s="49"/>
      <c r="P276" s="49"/>
      <c r="Q276" s="49"/>
      <c r="R276" s="49"/>
      <c r="S276" s="47"/>
      <c r="T276" s="49"/>
      <c r="U276" s="47"/>
      <c r="V276" s="50"/>
      <c r="W276" s="28"/>
    </row>
    <row r="277" spans="1:23" s="10" customFormat="1" ht="273.75" customHeight="1">
      <c r="A277" s="8">
        <v>18</v>
      </c>
      <c r="B277" s="59" t="s">
        <v>280</v>
      </c>
      <c r="C277" s="59" t="s">
        <v>99</v>
      </c>
      <c r="D277" s="59" t="s">
        <v>191</v>
      </c>
      <c r="E277" s="51">
        <v>1</v>
      </c>
      <c r="F277" s="52">
        <v>211</v>
      </c>
      <c r="G277" s="53" t="s">
        <v>1325</v>
      </c>
      <c r="H277" s="53" t="s">
        <v>501</v>
      </c>
      <c r="I277" s="54">
        <v>20101821101520</v>
      </c>
      <c r="J277" s="55" t="s">
        <v>894</v>
      </c>
      <c r="K277" s="55" t="s">
        <v>892</v>
      </c>
      <c r="L277" s="55" t="s">
        <v>228</v>
      </c>
      <c r="M277" s="55" t="s">
        <v>657</v>
      </c>
      <c r="N277" s="55" t="s">
        <v>230</v>
      </c>
      <c r="O277" s="56">
        <v>754400584.80999994</v>
      </c>
      <c r="P277" s="56">
        <v>531597698.31</v>
      </c>
      <c r="Q277" s="56">
        <v>51963593.229999997</v>
      </c>
      <c r="R277" s="56">
        <v>460021716.95999998</v>
      </c>
      <c r="S277" s="57" t="s">
        <v>1803</v>
      </c>
      <c r="T277" s="56">
        <v>877940159.38999999</v>
      </c>
      <c r="U277" s="55" t="s">
        <v>658</v>
      </c>
      <c r="V277" s="53" t="s">
        <v>1804</v>
      </c>
      <c r="W277" s="9">
        <f t="shared" ref="W277:W286" si="8">IF(OR(LEFT(I277)="7",LEFT(I277,1)="8"),VALUE(RIGHT(I277,3)),VALUE(RIGHT(I277,4)))</f>
        <v>1520</v>
      </c>
    </row>
    <row r="278" spans="1:23" s="10" customFormat="1" ht="151.5" customHeight="1">
      <c r="A278" s="8">
        <v>18</v>
      </c>
      <c r="B278" s="59" t="s">
        <v>280</v>
      </c>
      <c r="C278" s="59" t="s">
        <v>99</v>
      </c>
      <c r="D278" s="59" t="s">
        <v>191</v>
      </c>
      <c r="E278" s="51">
        <v>1</v>
      </c>
      <c r="F278" s="52">
        <v>314</v>
      </c>
      <c r="G278" s="53" t="s">
        <v>1279</v>
      </c>
      <c r="H278" s="53" t="s">
        <v>501</v>
      </c>
      <c r="I278" s="54">
        <v>20141831401582</v>
      </c>
      <c r="J278" s="55" t="s">
        <v>1186</v>
      </c>
      <c r="K278" s="55" t="s">
        <v>1187</v>
      </c>
      <c r="L278" s="55" t="s">
        <v>228</v>
      </c>
      <c r="M278" s="55" t="s">
        <v>657</v>
      </c>
      <c r="N278" s="55" t="s">
        <v>230</v>
      </c>
      <c r="O278" s="56">
        <v>1525973217.3900001</v>
      </c>
      <c r="P278" s="56">
        <v>3034363821.2199998</v>
      </c>
      <c r="Q278" s="56">
        <v>173294723.08000001</v>
      </c>
      <c r="R278" s="56">
        <v>1389196481.6500001</v>
      </c>
      <c r="S278" s="57" t="s">
        <v>1805</v>
      </c>
      <c r="T278" s="56">
        <v>3344435280.04</v>
      </c>
      <c r="U278" s="55" t="s">
        <v>658</v>
      </c>
      <c r="V278" s="53" t="s">
        <v>1545</v>
      </c>
      <c r="W278" s="9">
        <f t="shared" si="8"/>
        <v>1582</v>
      </c>
    </row>
    <row r="279" spans="1:23" s="10" customFormat="1" ht="247.5" customHeight="1">
      <c r="A279" s="8">
        <v>18</v>
      </c>
      <c r="B279" s="59" t="s">
        <v>280</v>
      </c>
      <c r="C279" s="59" t="s">
        <v>99</v>
      </c>
      <c r="D279" s="59" t="s">
        <v>191</v>
      </c>
      <c r="E279" s="51">
        <v>1</v>
      </c>
      <c r="F279" s="52" t="s">
        <v>281</v>
      </c>
      <c r="G279" s="53" t="s">
        <v>282</v>
      </c>
      <c r="H279" s="53" t="s">
        <v>282</v>
      </c>
      <c r="I279" s="54" t="s">
        <v>283</v>
      </c>
      <c r="J279" s="55" t="s">
        <v>213</v>
      </c>
      <c r="K279" s="55" t="s">
        <v>1203</v>
      </c>
      <c r="L279" s="55" t="s">
        <v>513</v>
      </c>
      <c r="M279" s="55" t="s">
        <v>284</v>
      </c>
      <c r="N279" s="55" t="s">
        <v>230</v>
      </c>
      <c r="O279" s="56">
        <v>25454692.219999999</v>
      </c>
      <c r="P279" s="56">
        <v>0</v>
      </c>
      <c r="Q279" s="56">
        <v>1441962.06</v>
      </c>
      <c r="R279" s="56">
        <v>3220726.58</v>
      </c>
      <c r="S279" s="57" t="s">
        <v>1457</v>
      </c>
      <c r="T279" s="56">
        <v>23675927.699999999</v>
      </c>
      <c r="U279" s="55" t="s">
        <v>658</v>
      </c>
      <c r="V279" s="53" t="s">
        <v>989</v>
      </c>
      <c r="W279" s="9">
        <f t="shared" si="8"/>
        <v>1236</v>
      </c>
    </row>
    <row r="280" spans="1:23" s="10" customFormat="1" ht="151.5" customHeight="1">
      <c r="A280" s="8">
        <v>18</v>
      </c>
      <c r="B280" s="59" t="s">
        <v>280</v>
      </c>
      <c r="C280" s="59" t="s">
        <v>99</v>
      </c>
      <c r="D280" s="59" t="s">
        <v>191</v>
      </c>
      <c r="E280" s="51">
        <v>1</v>
      </c>
      <c r="F280" s="52" t="s">
        <v>281</v>
      </c>
      <c r="G280" s="53" t="s">
        <v>282</v>
      </c>
      <c r="H280" s="53" t="s">
        <v>282</v>
      </c>
      <c r="I280" s="54" t="s">
        <v>162</v>
      </c>
      <c r="J280" s="55" t="s">
        <v>529</v>
      </c>
      <c r="K280" s="55" t="s">
        <v>161</v>
      </c>
      <c r="L280" s="55" t="s">
        <v>683</v>
      </c>
      <c r="M280" s="55" t="s">
        <v>160</v>
      </c>
      <c r="N280" s="55" t="s">
        <v>341</v>
      </c>
      <c r="O280" s="56">
        <v>23835693.460000001</v>
      </c>
      <c r="P280" s="56">
        <v>0</v>
      </c>
      <c r="Q280" s="56">
        <v>706119.21</v>
      </c>
      <c r="R280" s="56">
        <v>17359498.449999999</v>
      </c>
      <c r="S280" s="57" t="s">
        <v>1458</v>
      </c>
      <c r="T280" s="56">
        <v>7182314.2199999997</v>
      </c>
      <c r="U280" s="55" t="s">
        <v>658</v>
      </c>
      <c r="V280" s="53" t="s">
        <v>990</v>
      </c>
      <c r="W280" s="9">
        <f t="shared" si="8"/>
        <v>1453</v>
      </c>
    </row>
    <row r="281" spans="1:23" s="10" customFormat="1" ht="151.5" customHeight="1">
      <c r="A281" s="8">
        <v>18</v>
      </c>
      <c r="B281" s="59" t="s">
        <v>280</v>
      </c>
      <c r="C281" s="59" t="s">
        <v>99</v>
      </c>
      <c r="D281" s="59" t="s">
        <v>191</v>
      </c>
      <c r="E281" s="51">
        <v>1</v>
      </c>
      <c r="F281" s="52" t="s">
        <v>285</v>
      </c>
      <c r="G281" s="53" t="s">
        <v>286</v>
      </c>
      <c r="H281" s="53" t="s">
        <v>286</v>
      </c>
      <c r="I281" s="54" t="s">
        <v>287</v>
      </c>
      <c r="J281" s="55" t="s">
        <v>533</v>
      </c>
      <c r="K281" s="55" t="s">
        <v>797</v>
      </c>
      <c r="L281" s="55" t="s">
        <v>683</v>
      </c>
      <c r="M281" s="55" t="s">
        <v>408</v>
      </c>
      <c r="N281" s="55" t="s">
        <v>645</v>
      </c>
      <c r="O281" s="56">
        <v>1303060021.28</v>
      </c>
      <c r="P281" s="56">
        <v>445373662.5</v>
      </c>
      <c r="Q281" s="56">
        <v>99190454.120000005</v>
      </c>
      <c r="R281" s="56">
        <v>383476570.91000003</v>
      </c>
      <c r="S281" s="57" t="s">
        <v>1459</v>
      </c>
      <c r="T281" s="56">
        <v>1464147566.99</v>
      </c>
      <c r="U281" s="55" t="s">
        <v>231</v>
      </c>
      <c r="V281" s="53" t="s">
        <v>1209</v>
      </c>
      <c r="W281" s="9">
        <f t="shared" si="8"/>
        <v>1096</v>
      </c>
    </row>
    <row r="282" spans="1:23" s="10" customFormat="1" ht="151.5" customHeight="1">
      <c r="A282" s="8">
        <v>18</v>
      </c>
      <c r="B282" s="59" t="s">
        <v>280</v>
      </c>
      <c r="C282" s="59" t="s">
        <v>99</v>
      </c>
      <c r="D282" s="59" t="s">
        <v>191</v>
      </c>
      <c r="E282" s="51">
        <v>1</v>
      </c>
      <c r="F282" s="52" t="s">
        <v>285</v>
      </c>
      <c r="G282" s="53" t="s">
        <v>286</v>
      </c>
      <c r="H282" s="53" t="s">
        <v>286</v>
      </c>
      <c r="I282" s="54" t="s">
        <v>288</v>
      </c>
      <c r="J282" s="55" t="s">
        <v>71</v>
      </c>
      <c r="K282" s="55" t="s">
        <v>315</v>
      </c>
      <c r="L282" s="55" t="s">
        <v>513</v>
      </c>
      <c r="M282" s="55" t="s">
        <v>468</v>
      </c>
      <c r="N282" s="55" t="s">
        <v>341</v>
      </c>
      <c r="O282" s="56">
        <v>337263017.10000002</v>
      </c>
      <c r="P282" s="56">
        <v>476496.38</v>
      </c>
      <c r="Q282" s="56">
        <v>22386598.210000001</v>
      </c>
      <c r="R282" s="56">
        <v>74542267.900000006</v>
      </c>
      <c r="S282" s="57" t="s">
        <v>1460</v>
      </c>
      <c r="T282" s="56">
        <v>285583843.79000002</v>
      </c>
      <c r="U282" s="55" t="s">
        <v>231</v>
      </c>
      <c r="V282" s="53" t="s">
        <v>1210</v>
      </c>
      <c r="W282" s="9">
        <f t="shared" si="8"/>
        <v>1101</v>
      </c>
    </row>
    <row r="283" spans="1:23" s="10" customFormat="1" ht="151.5" customHeight="1">
      <c r="A283" s="8">
        <v>18</v>
      </c>
      <c r="B283" s="59" t="s">
        <v>280</v>
      </c>
      <c r="C283" s="59" t="s">
        <v>99</v>
      </c>
      <c r="D283" s="59" t="s">
        <v>191</v>
      </c>
      <c r="E283" s="51">
        <v>1</v>
      </c>
      <c r="F283" s="52" t="s">
        <v>285</v>
      </c>
      <c r="G283" s="53" t="s">
        <v>286</v>
      </c>
      <c r="H283" s="53" t="s">
        <v>286</v>
      </c>
      <c r="I283" s="54" t="s">
        <v>316</v>
      </c>
      <c r="J283" s="55" t="s">
        <v>317</v>
      </c>
      <c r="K283" s="55" t="s">
        <v>318</v>
      </c>
      <c r="L283" s="55" t="s">
        <v>513</v>
      </c>
      <c r="M283" s="55" t="s">
        <v>468</v>
      </c>
      <c r="N283" s="55" t="s">
        <v>341</v>
      </c>
      <c r="O283" s="56">
        <v>18364023.640000001</v>
      </c>
      <c r="P283" s="56">
        <v>0</v>
      </c>
      <c r="Q283" s="56">
        <v>973911.7</v>
      </c>
      <c r="R283" s="56">
        <v>3834795.46</v>
      </c>
      <c r="S283" s="57" t="s">
        <v>1461</v>
      </c>
      <c r="T283" s="56">
        <v>15503139.880000001</v>
      </c>
      <c r="U283" s="55" t="s">
        <v>231</v>
      </c>
      <c r="V283" s="53" t="s">
        <v>1211</v>
      </c>
      <c r="W283" s="9">
        <f t="shared" si="8"/>
        <v>1102</v>
      </c>
    </row>
    <row r="284" spans="1:23" s="10" customFormat="1" ht="151.5" customHeight="1">
      <c r="A284" s="8">
        <v>18</v>
      </c>
      <c r="B284" s="59" t="s">
        <v>280</v>
      </c>
      <c r="C284" s="59" t="s">
        <v>99</v>
      </c>
      <c r="D284" s="59" t="s">
        <v>191</v>
      </c>
      <c r="E284" s="51">
        <v>1</v>
      </c>
      <c r="F284" s="52" t="s">
        <v>285</v>
      </c>
      <c r="G284" s="53" t="s">
        <v>286</v>
      </c>
      <c r="H284" s="53" t="s">
        <v>286</v>
      </c>
      <c r="I284" s="54" t="s">
        <v>319</v>
      </c>
      <c r="J284" s="55" t="s">
        <v>320</v>
      </c>
      <c r="K284" s="55" t="s">
        <v>321</v>
      </c>
      <c r="L284" s="55" t="s">
        <v>683</v>
      </c>
      <c r="M284" s="55" t="s">
        <v>408</v>
      </c>
      <c r="N284" s="55" t="s">
        <v>770</v>
      </c>
      <c r="O284" s="56">
        <v>19507013.899999999</v>
      </c>
      <c r="P284" s="56">
        <v>125304699.92</v>
      </c>
      <c r="Q284" s="56">
        <v>4735276.37</v>
      </c>
      <c r="R284" s="56">
        <v>3899683.83</v>
      </c>
      <c r="S284" s="57" t="s">
        <v>1462</v>
      </c>
      <c r="T284" s="56">
        <v>145647306.36000001</v>
      </c>
      <c r="U284" s="55" t="s">
        <v>231</v>
      </c>
      <c r="V284" s="53" t="s">
        <v>1212</v>
      </c>
      <c r="W284" s="9">
        <f t="shared" si="8"/>
        <v>1451</v>
      </c>
    </row>
    <row r="285" spans="1:23" s="10" customFormat="1" ht="270" customHeight="1">
      <c r="A285" s="8">
        <v>18</v>
      </c>
      <c r="B285" s="59" t="s">
        <v>280</v>
      </c>
      <c r="C285" s="59" t="s">
        <v>99</v>
      </c>
      <c r="D285" s="59" t="s">
        <v>191</v>
      </c>
      <c r="E285" s="51">
        <v>1</v>
      </c>
      <c r="F285" s="52" t="s">
        <v>1280</v>
      </c>
      <c r="G285" s="53" t="s">
        <v>1281</v>
      </c>
      <c r="H285" s="53" t="s">
        <v>1281</v>
      </c>
      <c r="I285" s="54" t="s">
        <v>1282</v>
      </c>
      <c r="J285" s="55" t="s">
        <v>1283</v>
      </c>
      <c r="K285" s="55" t="s">
        <v>1284</v>
      </c>
      <c r="L285" s="55" t="s">
        <v>228</v>
      </c>
      <c r="M285" s="55" t="s">
        <v>640</v>
      </c>
      <c r="N285" s="55" t="s">
        <v>230</v>
      </c>
      <c r="O285" s="56">
        <v>262798250.66</v>
      </c>
      <c r="P285" s="56">
        <v>63</v>
      </c>
      <c r="Q285" s="56">
        <v>100619018.61</v>
      </c>
      <c r="R285" s="56">
        <v>-1974589495.8099999</v>
      </c>
      <c r="S285" s="57" t="s">
        <v>1806</v>
      </c>
      <c r="T285" s="56">
        <v>2338006828.0799999</v>
      </c>
      <c r="U285" s="55" t="s">
        <v>231</v>
      </c>
      <c r="V285" s="53" t="s">
        <v>1807</v>
      </c>
      <c r="W285" s="9">
        <f t="shared" si="8"/>
        <v>1588</v>
      </c>
    </row>
    <row r="286" spans="1:23" s="10" customFormat="1" ht="202.5" customHeight="1">
      <c r="A286" s="8">
        <v>18</v>
      </c>
      <c r="B286" s="59" t="s">
        <v>280</v>
      </c>
      <c r="C286" s="59" t="s">
        <v>99</v>
      </c>
      <c r="D286" s="59" t="s">
        <v>191</v>
      </c>
      <c r="E286" s="51">
        <v>1</v>
      </c>
      <c r="F286" s="52" t="s">
        <v>1314</v>
      </c>
      <c r="G286" s="53" t="s">
        <v>1315</v>
      </c>
      <c r="H286" s="53" t="s">
        <v>1315</v>
      </c>
      <c r="I286" s="54" t="s">
        <v>1316</v>
      </c>
      <c r="J286" s="55" t="s">
        <v>1317</v>
      </c>
      <c r="K286" s="55" t="s">
        <v>1318</v>
      </c>
      <c r="L286" s="55" t="s">
        <v>228</v>
      </c>
      <c r="M286" s="55" t="s">
        <v>565</v>
      </c>
      <c r="N286" s="55" t="s">
        <v>645</v>
      </c>
      <c r="O286" s="56">
        <v>1000</v>
      </c>
      <c r="P286" s="56">
        <v>0</v>
      </c>
      <c r="Q286" s="56">
        <v>31096999</v>
      </c>
      <c r="R286" s="56">
        <v>33535184</v>
      </c>
      <c r="S286" s="57" t="s">
        <v>1808</v>
      </c>
      <c r="T286" s="56">
        <v>-2437185</v>
      </c>
      <c r="U286" s="55" t="s">
        <v>231</v>
      </c>
      <c r="V286" s="53" t="s">
        <v>1319</v>
      </c>
      <c r="W286" s="9">
        <f t="shared" si="8"/>
        <v>1594</v>
      </c>
    </row>
    <row r="287" spans="1:23" s="23" customFormat="1" ht="30" customHeight="1" outlineLevel="3">
      <c r="A287" s="21"/>
      <c r="B287" s="64" t="s">
        <v>628</v>
      </c>
      <c r="C287" s="65"/>
      <c r="D287" s="65"/>
      <c r="E287" s="35">
        <f>SUBTOTAL(9,E290:E301)</f>
        <v>11</v>
      </c>
      <c r="F287" s="36"/>
      <c r="G287" s="36"/>
      <c r="H287" s="36"/>
      <c r="I287" s="37"/>
      <c r="J287" s="36"/>
      <c r="K287" s="36"/>
      <c r="L287" s="36"/>
      <c r="M287" s="36"/>
      <c r="N287" s="36"/>
      <c r="O287" s="38"/>
      <c r="P287" s="39"/>
      <c r="Q287" s="39"/>
      <c r="R287" s="39"/>
      <c r="S287" s="36"/>
      <c r="T287" s="39"/>
      <c r="U287" s="36"/>
      <c r="V287" s="40"/>
      <c r="W287" s="22"/>
    </row>
    <row r="288" spans="1:23" s="26" customFormat="1" ht="15" outlineLevel="1">
      <c r="A288" s="24"/>
      <c r="B288" s="66" t="s">
        <v>664</v>
      </c>
      <c r="C288" s="67" t="s">
        <v>662</v>
      </c>
      <c r="D288" s="67"/>
      <c r="E288" s="41">
        <f>SUBTOTAL(9,E290:E301)</f>
        <v>11</v>
      </c>
      <c r="F288" s="42"/>
      <c r="G288" s="42"/>
      <c r="H288" s="42"/>
      <c r="I288" s="43"/>
      <c r="J288" s="42"/>
      <c r="K288" s="42"/>
      <c r="L288" s="42"/>
      <c r="M288" s="42"/>
      <c r="N288" s="42"/>
      <c r="O288" s="44"/>
      <c r="P288" s="44"/>
      <c r="Q288" s="44"/>
      <c r="R288" s="44"/>
      <c r="S288" s="42"/>
      <c r="T288" s="44"/>
      <c r="U288" s="42"/>
      <c r="V288" s="45"/>
      <c r="W288" s="25"/>
    </row>
    <row r="289" spans="1:23" s="29" customFormat="1" ht="15" outlineLevel="2">
      <c r="A289" s="27"/>
      <c r="B289" s="62" t="s">
        <v>272</v>
      </c>
      <c r="C289" s="63"/>
      <c r="D289" s="63"/>
      <c r="E289" s="46">
        <f>SUBTOTAL(9,E290:E293)</f>
        <v>4</v>
      </c>
      <c r="F289" s="47"/>
      <c r="G289" s="47"/>
      <c r="H289" s="47"/>
      <c r="I289" s="48"/>
      <c r="J289" s="47"/>
      <c r="K289" s="47"/>
      <c r="L289" s="47"/>
      <c r="M289" s="47"/>
      <c r="N289" s="47"/>
      <c r="O289" s="49"/>
      <c r="P289" s="49"/>
      <c r="Q289" s="49"/>
      <c r="R289" s="49"/>
      <c r="S289" s="47"/>
      <c r="T289" s="49"/>
      <c r="U289" s="47"/>
      <c r="V289" s="50"/>
      <c r="W289" s="28"/>
    </row>
    <row r="290" spans="1:23" s="10" customFormat="1" ht="210" customHeight="1">
      <c r="A290" s="8">
        <v>21</v>
      </c>
      <c r="B290" s="59" t="s">
        <v>628</v>
      </c>
      <c r="C290" s="59" t="s">
        <v>99</v>
      </c>
      <c r="D290" s="59" t="s">
        <v>191</v>
      </c>
      <c r="E290" s="51">
        <v>1</v>
      </c>
      <c r="F290" s="52" t="s">
        <v>411</v>
      </c>
      <c r="G290" s="53" t="s">
        <v>1272</v>
      </c>
      <c r="H290" s="53" t="s">
        <v>501</v>
      </c>
      <c r="I290" s="54">
        <v>20092150001518</v>
      </c>
      <c r="J290" s="55" t="s">
        <v>901</v>
      </c>
      <c r="K290" s="55" t="s">
        <v>1320</v>
      </c>
      <c r="L290" s="55" t="s">
        <v>228</v>
      </c>
      <c r="M290" s="55" t="s">
        <v>379</v>
      </c>
      <c r="N290" s="55" t="s">
        <v>230</v>
      </c>
      <c r="O290" s="56">
        <v>164882584.58000001</v>
      </c>
      <c r="P290" s="56">
        <v>3399828</v>
      </c>
      <c r="Q290" s="56">
        <v>8771206.7699999996</v>
      </c>
      <c r="R290" s="56">
        <v>27254086.629999999</v>
      </c>
      <c r="S290" s="57" t="s">
        <v>1809</v>
      </c>
      <c r="T290" s="56">
        <v>149799532.72</v>
      </c>
      <c r="U290" s="55" t="s">
        <v>658</v>
      </c>
      <c r="V290" s="53" t="s">
        <v>1225</v>
      </c>
      <c r="W290" s="9">
        <f>IF(OR(LEFT(I290)="7",LEFT(I290,1)="8"),VALUE(RIGHT(I290,3)),VALUE(RIGHT(I290,4)))</f>
        <v>1518</v>
      </c>
    </row>
    <row r="291" spans="1:23" s="10" customFormat="1" ht="151.5" customHeight="1">
      <c r="A291" s="8">
        <v>21</v>
      </c>
      <c r="B291" s="59" t="s">
        <v>628</v>
      </c>
      <c r="C291" s="59" t="s">
        <v>99</v>
      </c>
      <c r="D291" s="59" t="s">
        <v>191</v>
      </c>
      <c r="E291" s="51">
        <v>1</v>
      </c>
      <c r="F291" s="52" t="s">
        <v>629</v>
      </c>
      <c r="G291" s="53" t="s">
        <v>630</v>
      </c>
      <c r="H291" s="53" t="s">
        <v>671</v>
      </c>
      <c r="I291" s="54" t="s">
        <v>89</v>
      </c>
      <c r="J291" s="55" t="s">
        <v>90</v>
      </c>
      <c r="K291" s="55" t="s">
        <v>91</v>
      </c>
      <c r="L291" s="55" t="s">
        <v>228</v>
      </c>
      <c r="M291" s="55" t="s">
        <v>229</v>
      </c>
      <c r="N291" s="55" t="s">
        <v>341</v>
      </c>
      <c r="O291" s="56">
        <v>49743940.18</v>
      </c>
      <c r="P291" s="56">
        <v>42496715.899999999</v>
      </c>
      <c r="Q291" s="56">
        <v>3176859.23</v>
      </c>
      <c r="R291" s="56">
        <v>44078472.909999996</v>
      </c>
      <c r="S291" s="57" t="s">
        <v>1463</v>
      </c>
      <c r="T291" s="56">
        <v>51339042.399999999</v>
      </c>
      <c r="U291" s="55" t="s">
        <v>658</v>
      </c>
      <c r="V291" s="53" t="s">
        <v>1304</v>
      </c>
      <c r="W291" s="9">
        <f>IF(OR(LEFT(I291)="7",LEFT(I291,1)="8"),VALUE(RIGHT(I291,3)),VALUE(RIGHT(I291,4)))</f>
        <v>101</v>
      </c>
    </row>
    <row r="292" spans="1:23" s="10" customFormat="1" ht="151.5" customHeight="1">
      <c r="A292" s="8">
        <v>21</v>
      </c>
      <c r="B292" s="59" t="s">
        <v>628</v>
      </c>
      <c r="C292" s="59" t="s">
        <v>99</v>
      </c>
      <c r="D292" s="59" t="s">
        <v>191</v>
      </c>
      <c r="E292" s="51">
        <v>1</v>
      </c>
      <c r="F292" s="52" t="s">
        <v>629</v>
      </c>
      <c r="G292" s="53" t="s">
        <v>630</v>
      </c>
      <c r="H292" s="53" t="s">
        <v>630</v>
      </c>
      <c r="I292" s="54">
        <v>800021271526</v>
      </c>
      <c r="J292" s="55" t="s">
        <v>631</v>
      </c>
      <c r="K292" s="55" t="s">
        <v>632</v>
      </c>
      <c r="L292" s="55" t="s">
        <v>683</v>
      </c>
      <c r="M292" s="55" t="s">
        <v>620</v>
      </c>
      <c r="N292" s="55" t="s">
        <v>770</v>
      </c>
      <c r="O292" s="56">
        <v>12225363.51</v>
      </c>
      <c r="P292" s="56">
        <v>0</v>
      </c>
      <c r="Q292" s="56">
        <v>615605.81000000006</v>
      </c>
      <c r="R292" s="56">
        <v>4327508.9000000004</v>
      </c>
      <c r="S292" s="57" t="s">
        <v>1464</v>
      </c>
      <c r="T292" s="56">
        <v>8513460.4199999999</v>
      </c>
      <c r="U292" s="55" t="s">
        <v>658</v>
      </c>
      <c r="V292" s="53" t="s">
        <v>1810</v>
      </c>
      <c r="W292" s="9">
        <f>IF(OR(LEFT(I292)="7",LEFT(I292,1)="8"),VALUE(RIGHT(I292,3)),VALUE(RIGHT(I292,4)))</f>
        <v>526</v>
      </c>
    </row>
    <row r="293" spans="1:23" s="10" customFormat="1" ht="151.5" customHeight="1">
      <c r="A293" s="8">
        <v>21</v>
      </c>
      <c r="B293" s="59" t="s">
        <v>628</v>
      </c>
      <c r="C293" s="59" t="s">
        <v>99</v>
      </c>
      <c r="D293" s="59" t="s">
        <v>191</v>
      </c>
      <c r="E293" s="51">
        <v>1</v>
      </c>
      <c r="F293" s="52" t="s">
        <v>629</v>
      </c>
      <c r="G293" s="53" t="s">
        <v>630</v>
      </c>
      <c r="H293" s="53" t="s">
        <v>455</v>
      </c>
      <c r="I293" s="54">
        <v>800021252527</v>
      </c>
      <c r="J293" s="55" t="s">
        <v>195</v>
      </c>
      <c r="K293" s="55" t="s">
        <v>196</v>
      </c>
      <c r="L293" s="55" t="s">
        <v>683</v>
      </c>
      <c r="M293" s="55" t="s">
        <v>620</v>
      </c>
      <c r="N293" s="55" t="s">
        <v>770</v>
      </c>
      <c r="O293" s="56">
        <v>259200.69</v>
      </c>
      <c r="P293" s="56">
        <v>0</v>
      </c>
      <c r="Q293" s="56">
        <v>53174.6</v>
      </c>
      <c r="R293" s="56">
        <v>312375.28999999998</v>
      </c>
      <c r="S293" s="57" t="s">
        <v>1811</v>
      </c>
      <c r="T293" s="56">
        <v>0</v>
      </c>
      <c r="U293" s="55" t="s">
        <v>658</v>
      </c>
      <c r="V293" s="53" t="s">
        <v>1204</v>
      </c>
      <c r="W293" s="9">
        <f>IF(OR(LEFT(I293)="7",LEFT(I293,1)="8"),VALUE(RIGHT(I293,3)),VALUE(RIGHT(I293,4)))</f>
        <v>527</v>
      </c>
    </row>
    <row r="294" spans="1:23" s="29" customFormat="1" ht="15" outlineLevel="2">
      <c r="A294" s="27"/>
      <c r="B294" s="62" t="s">
        <v>273</v>
      </c>
      <c r="C294" s="63"/>
      <c r="D294" s="63"/>
      <c r="E294" s="46">
        <f>SUBTOTAL(9,E295:E301)</f>
        <v>7</v>
      </c>
      <c r="F294" s="47"/>
      <c r="G294" s="47"/>
      <c r="H294" s="47"/>
      <c r="I294" s="48"/>
      <c r="J294" s="47"/>
      <c r="K294" s="47"/>
      <c r="L294" s="47"/>
      <c r="M294" s="47"/>
      <c r="N294" s="47"/>
      <c r="O294" s="49"/>
      <c r="P294" s="49"/>
      <c r="Q294" s="49"/>
      <c r="R294" s="49"/>
      <c r="S294" s="47"/>
      <c r="T294" s="49"/>
      <c r="U294" s="47"/>
      <c r="V294" s="50"/>
      <c r="W294" s="28"/>
    </row>
    <row r="295" spans="1:23" s="10" customFormat="1" ht="206.25" customHeight="1">
      <c r="A295" s="8">
        <v>21</v>
      </c>
      <c r="B295" s="59" t="s">
        <v>628</v>
      </c>
      <c r="C295" s="59" t="s">
        <v>99</v>
      </c>
      <c r="D295" s="59" t="s">
        <v>511</v>
      </c>
      <c r="E295" s="51">
        <v>1</v>
      </c>
      <c r="F295" s="52">
        <v>210</v>
      </c>
      <c r="G295" s="53" t="s">
        <v>197</v>
      </c>
      <c r="H295" s="53" t="s">
        <v>198</v>
      </c>
      <c r="I295" s="54">
        <v>700021274026</v>
      </c>
      <c r="J295" s="55" t="s">
        <v>737</v>
      </c>
      <c r="K295" s="55" t="s">
        <v>738</v>
      </c>
      <c r="L295" s="55" t="s">
        <v>683</v>
      </c>
      <c r="M295" s="55" t="s">
        <v>739</v>
      </c>
      <c r="N295" s="55" t="s">
        <v>230</v>
      </c>
      <c r="O295" s="56">
        <v>44608.27</v>
      </c>
      <c r="P295" s="56">
        <v>0</v>
      </c>
      <c r="Q295" s="56">
        <v>0</v>
      </c>
      <c r="R295" s="56">
        <v>38280</v>
      </c>
      <c r="S295" s="57" t="s">
        <v>1812</v>
      </c>
      <c r="T295" s="56">
        <v>6328.27</v>
      </c>
      <c r="U295" s="55" t="s">
        <v>658</v>
      </c>
      <c r="V295" s="53" t="s">
        <v>1813</v>
      </c>
      <c r="W295" s="9">
        <f t="shared" ref="W295:W301" si="9">IF(OR(LEFT(I295)="7",LEFT(I295,1)="8"),VALUE(RIGHT(I295,3)),VALUE(RIGHT(I295,4)))</f>
        <v>26</v>
      </c>
    </row>
    <row r="296" spans="1:23" s="10" customFormat="1" ht="151.5" customHeight="1">
      <c r="A296" s="8">
        <v>21</v>
      </c>
      <c r="B296" s="59" t="s">
        <v>628</v>
      </c>
      <c r="C296" s="59" t="s">
        <v>99</v>
      </c>
      <c r="D296" s="59" t="s">
        <v>511</v>
      </c>
      <c r="E296" s="51">
        <v>1</v>
      </c>
      <c r="F296" s="52">
        <v>210</v>
      </c>
      <c r="G296" s="53" t="s">
        <v>197</v>
      </c>
      <c r="H296" s="53" t="s">
        <v>198</v>
      </c>
      <c r="I296" s="54">
        <v>700021268119</v>
      </c>
      <c r="J296" s="55" t="s">
        <v>735</v>
      </c>
      <c r="K296" s="55" t="s">
        <v>736</v>
      </c>
      <c r="L296" s="55" t="s">
        <v>683</v>
      </c>
      <c r="M296" s="55" t="s">
        <v>408</v>
      </c>
      <c r="N296" s="55" t="s">
        <v>230</v>
      </c>
      <c r="O296" s="56">
        <v>1938.7</v>
      </c>
      <c r="P296" s="56">
        <v>0</v>
      </c>
      <c r="Q296" s="56">
        <v>0</v>
      </c>
      <c r="R296" s="56">
        <v>473.92</v>
      </c>
      <c r="S296" s="57" t="s">
        <v>1572</v>
      </c>
      <c r="T296" s="56">
        <v>1464.78</v>
      </c>
      <c r="U296" s="55" t="s">
        <v>658</v>
      </c>
      <c r="V296" s="53" t="s">
        <v>1814</v>
      </c>
      <c r="W296" s="9">
        <f t="shared" si="9"/>
        <v>119</v>
      </c>
    </row>
    <row r="297" spans="1:23" s="10" customFormat="1" ht="151.5" customHeight="1">
      <c r="A297" s="8">
        <v>21</v>
      </c>
      <c r="B297" s="59" t="s">
        <v>628</v>
      </c>
      <c r="C297" s="59" t="s">
        <v>99</v>
      </c>
      <c r="D297" s="59" t="s">
        <v>511</v>
      </c>
      <c r="E297" s="51">
        <v>1</v>
      </c>
      <c r="F297" s="52">
        <v>210</v>
      </c>
      <c r="G297" s="53" t="s">
        <v>197</v>
      </c>
      <c r="H297" s="53" t="s">
        <v>198</v>
      </c>
      <c r="I297" s="54">
        <v>700021211125</v>
      </c>
      <c r="J297" s="55" t="s">
        <v>199</v>
      </c>
      <c r="K297" s="55" t="s">
        <v>733</v>
      </c>
      <c r="L297" s="55" t="s">
        <v>683</v>
      </c>
      <c r="M297" s="55" t="s">
        <v>622</v>
      </c>
      <c r="N297" s="55" t="s">
        <v>230</v>
      </c>
      <c r="O297" s="56">
        <v>5279234.01</v>
      </c>
      <c r="P297" s="56">
        <v>0</v>
      </c>
      <c r="Q297" s="56">
        <v>0</v>
      </c>
      <c r="R297" s="56">
        <v>0</v>
      </c>
      <c r="S297" s="57" t="s">
        <v>1465</v>
      </c>
      <c r="T297" s="56">
        <v>5279234.01</v>
      </c>
      <c r="U297" s="55" t="s">
        <v>658</v>
      </c>
      <c r="V297" s="53" t="s">
        <v>1815</v>
      </c>
      <c r="W297" s="9">
        <f t="shared" si="9"/>
        <v>125</v>
      </c>
    </row>
    <row r="298" spans="1:23" s="10" customFormat="1" ht="151.5" customHeight="1">
      <c r="A298" s="8">
        <v>21</v>
      </c>
      <c r="B298" s="59" t="s">
        <v>628</v>
      </c>
      <c r="C298" s="59" t="s">
        <v>99</v>
      </c>
      <c r="D298" s="59" t="s">
        <v>511</v>
      </c>
      <c r="E298" s="51">
        <v>1</v>
      </c>
      <c r="F298" s="52">
        <v>210</v>
      </c>
      <c r="G298" s="53" t="s">
        <v>197</v>
      </c>
      <c r="H298" s="53" t="s">
        <v>198</v>
      </c>
      <c r="I298" s="54">
        <v>700021261306</v>
      </c>
      <c r="J298" s="55" t="s">
        <v>734</v>
      </c>
      <c r="K298" s="55" t="s">
        <v>209</v>
      </c>
      <c r="L298" s="55" t="s">
        <v>683</v>
      </c>
      <c r="M298" s="55" t="s">
        <v>408</v>
      </c>
      <c r="N298" s="55" t="s">
        <v>230</v>
      </c>
      <c r="O298" s="56">
        <v>157.36000000000001</v>
      </c>
      <c r="P298" s="56">
        <v>0</v>
      </c>
      <c r="Q298" s="56">
        <v>0</v>
      </c>
      <c r="R298" s="56">
        <v>0.02</v>
      </c>
      <c r="S298" s="57" t="s">
        <v>1466</v>
      </c>
      <c r="T298" s="56">
        <v>157.34</v>
      </c>
      <c r="U298" s="55" t="s">
        <v>658</v>
      </c>
      <c r="V298" s="53" t="s">
        <v>1816</v>
      </c>
      <c r="W298" s="9">
        <f t="shared" si="9"/>
        <v>306</v>
      </c>
    </row>
    <row r="299" spans="1:23" s="10" customFormat="1" ht="187.5" customHeight="1">
      <c r="A299" s="8">
        <v>21</v>
      </c>
      <c r="B299" s="59" t="s">
        <v>628</v>
      </c>
      <c r="C299" s="59" t="s">
        <v>99</v>
      </c>
      <c r="D299" s="59" t="s">
        <v>511</v>
      </c>
      <c r="E299" s="51">
        <v>1</v>
      </c>
      <c r="F299" s="52">
        <v>210</v>
      </c>
      <c r="G299" s="53" t="s">
        <v>197</v>
      </c>
      <c r="H299" s="53" t="s">
        <v>198</v>
      </c>
      <c r="I299" s="54">
        <v>700021276331</v>
      </c>
      <c r="J299" s="55" t="s">
        <v>740</v>
      </c>
      <c r="K299" s="55" t="s">
        <v>741</v>
      </c>
      <c r="L299" s="55" t="s">
        <v>683</v>
      </c>
      <c r="M299" s="55" t="s">
        <v>408</v>
      </c>
      <c r="N299" s="55" t="s">
        <v>230</v>
      </c>
      <c r="O299" s="56">
        <v>0</v>
      </c>
      <c r="P299" s="56">
        <v>0</v>
      </c>
      <c r="Q299" s="56">
        <v>0</v>
      </c>
      <c r="R299" s="56">
        <v>0</v>
      </c>
      <c r="S299" s="57" t="s">
        <v>1467</v>
      </c>
      <c r="T299" s="56">
        <v>0</v>
      </c>
      <c r="U299" s="55" t="s">
        <v>658</v>
      </c>
      <c r="V299" s="53" t="s">
        <v>1817</v>
      </c>
      <c r="W299" s="9">
        <f t="shared" si="9"/>
        <v>331</v>
      </c>
    </row>
    <row r="300" spans="1:23" s="10" customFormat="1" ht="151.5" customHeight="1">
      <c r="A300" s="8">
        <v>21</v>
      </c>
      <c r="B300" s="59" t="s">
        <v>628</v>
      </c>
      <c r="C300" s="59" t="s">
        <v>99</v>
      </c>
      <c r="D300" s="59" t="s">
        <v>511</v>
      </c>
      <c r="E300" s="51">
        <v>1</v>
      </c>
      <c r="F300" s="52">
        <v>210</v>
      </c>
      <c r="G300" s="53" t="s">
        <v>197</v>
      </c>
      <c r="H300" s="53" t="s">
        <v>198</v>
      </c>
      <c r="I300" s="54">
        <v>700021300336</v>
      </c>
      <c r="J300" s="55" t="s">
        <v>742</v>
      </c>
      <c r="K300" s="55" t="s">
        <v>743</v>
      </c>
      <c r="L300" s="55" t="s">
        <v>683</v>
      </c>
      <c r="M300" s="55" t="s">
        <v>408</v>
      </c>
      <c r="N300" s="55" t="s">
        <v>230</v>
      </c>
      <c r="O300" s="56">
        <v>4501059.01</v>
      </c>
      <c r="P300" s="56">
        <v>0</v>
      </c>
      <c r="Q300" s="56">
        <v>153775.98000000001</v>
      </c>
      <c r="R300" s="56">
        <v>0</v>
      </c>
      <c r="S300" s="57" t="s">
        <v>1468</v>
      </c>
      <c r="T300" s="56">
        <v>4654834.99</v>
      </c>
      <c r="U300" s="55" t="s">
        <v>658</v>
      </c>
      <c r="V300" s="53" t="s">
        <v>1818</v>
      </c>
      <c r="W300" s="9">
        <f t="shared" si="9"/>
        <v>336</v>
      </c>
    </row>
    <row r="301" spans="1:23" s="10" customFormat="1" ht="151.5" customHeight="1">
      <c r="A301" s="8">
        <v>21</v>
      </c>
      <c r="B301" s="59" t="s">
        <v>628</v>
      </c>
      <c r="C301" s="59" t="s">
        <v>99</v>
      </c>
      <c r="D301" s="59" t="s">
        <v>511</v>
      </c>
      <c r="E301" s="51">
        <v>1</v>
      </c>
      <c r="F301" s="52" t="s">
        <v>629</v>
      </c>
      <c r="G301" s="53" t="s">
        <v>630</v>
      </c>
      <c r="H301" s="53" t="s">
        <v>744</v>
      </c>
      <c r="I301" s="54">
        <v>700021258044</v>
      </c>
      <c r="J301" s="55" t="s">
        <v>745</v>
      </c>
      <c r="K301" s="55" t="s">
        <v>210</v>
      </c>
      <c r="L301" s="55" t="s">
        <v>683</v>
      </c>
      <c r="M301" s="55" t="s">
        <v>781</v>
      </c>
      <c r="N301" s="55" t="s">
        <v>645</v>
      </c>
      <c r="O301" s="56">
        <v>0</v>
      </c>
      <c r="P301" s="56">
        <v>0</v>
      </c>
      <c r="Q301" s="56">
        <v>0</v>
      </c>
      <c r="R301" s="56">
        <v>0</v>
      </c>
      <c r="S301" s="57" t="s">
        <v>1819</v>
      </c>
      <c r="T301" s="56">
        <v>55993529.340000004</v>
      </c>
      <c r="U301" s="55" t="s">
        <v>658</v>
      </c>
      <c r="V301" s="53" t="s">
        <v>1326</v>
      </c>
      <c r="W301" s="9">
        <f t="shared" si="9"/>
        <v>44</v>
      </c>
    </row>
    <row r="302" spans="1:23" s="23" customFormat="1" ht="39.75" customHeight="1" outlineLevel="3">
      <c r="A302" s="21"/>
      <c r="B302" s="64" t="s">
        <v>60</v>
      </c>
      <c r="C302" s="65"/>
      <c r="D302" s="65"/>
      <c r="E302" s="35">
        <f>SUBTOTAL(9,E305:F407)</f>
        <v>100</v>
      </c>
      <c r="F302" s="36"/>
      <c r="G302" s="36"/>
      <c r="H302" s="36"/>
      <c r="I302" s="37"/>
      <c r="J302" s="36"/>
      <c r="K302" s="36"/>
      <c r="L302" s="36"/>
      <c r="M302" s="36"/>
      <c r="N302" s="36"/>
      <c r="O302" s="38"/>
      <c r="P302" s="39"/>
      <c r="Q302" s="39"/>
      <c r="R302" s="39"/>
      <c r="S302" s="36"/>
      <c r="T302" s="39"/>
      <c r="U302" s="36"/>
      <c r="V302" s="40"/>
      <c r="W302" s="22"/>
    </row>
    <row r="303" spans="1:23" s="26" customFormat="1" ht="15" outlineLevel="1">
      <c r="A303" s="24"/>
      <c r="B303" s="66" t="s">
        <v>664</v>
      </c>
      <c r="C303" s="67" t="s">
        <v>662</v>
      </c>
      <c r="D303" s="67"/>
      <c r="E303" s="41">
        <f>SUBTOTAL(9,E305:E407)</f>
        <v>100</v>
      </c>
      <c r="F303" s="42"/>
      <c r="G303" s="42"/>
      <c r="H303" s="42"/>
      <c r="I303" s="43"/>
      <c r="J303" s="42"/>
      <c r="K303" s="42"/>
      <c r="L303" s="42"/>
      <c r="M303" s="42"/>
      <c r="N303" s="42"/>
      <c r="O303" s="44"/>
      <c r="P303" s="44"/>
      <c r="Q303" s="44"/>
      <c r="R303" s="44"/>
      <c r="S303" s="42"/>
      <c r="T303" s="44"/>
      <c r="U303" s="42"/>
      <c r="V303" s="45"/>
      <c r="W303" s="25"/>
    </row>
    <row r="304" spans="1:23" s="29" customFormat="1" ht="15" outlineLevel="2">
      <c r="A304" s="27"/>
      <c r="B304" s="62" t="s">
        <v>272</v>
      </c>
      <c r="C304" s="63"/>
      <c r="D304" s="63"/>
      <c r="E304" s="46">
        <f>SUBTOTAL(9,E305:E367)</f>
        <v>63</v>
      </c>
      <c r="F304" s="47"/>
      <c r="G304" s="47"/>
      <c r="H304" s="47"/>
      <c r="I304" s="48"/>
      <c r="J304" s="47"/>
      <c r="K304" s="47"/>
      <c r="L304" s="47"/>
      <c r="M304" s="47"/>
      <c r="N304" s="47"/>
      <c r="O304" s="49"/>
      <c r="P304" s="49"/>
      <c r="Q304" s="49"/>
      <c r="R304" s="49"/>
      <c r="S304" s="47"/>
      <c r="T304" s="49"/>
      <c r="U304" s="47"/>
      <c r="V304" s="50"/>
      <c r="W304" s="28"/>
    </row>
    <row r="305" spans="1:23" s="10" customFormat="1" ht="281.25">
      <c r="A305" s="8">
        <v>38</v>
      </c>
      <c r="B305" s="59" t="s">
        <v>60</v>
      </c>
      <c r="C305" s="59" t="s">
        <v>99</v>
      </c>
      <c r="D305" s="59" t="s">
        <v>191</v>
      </c>
      <c r="E305" s="51">
        <v>1</v>
      </c>
      <c r="F305" s="52" t="s">
        <v>998</v>
      </c>
      <c r="G305" s="53" t="s">
        <v>999</v>
      </c>
      <c r="H305" s="53" t="s">
        <v>999</v>
      </c>
      <c r="I305" s="54" t="s">
        <v>1000</v>
      </c>
      <c r="J305" s="55" t="s">
        <v>1001</v>
      </c>
      <c r="K305" s="55" t="s">
        <v>1002</v>
      </c>
      <c r="L305" s="55" t="s">
        <v>513</v>
      </c>
      <c r="M305" s="55" t="s">
        <v>1003</v>
      </c>
      <c r="N305" s="55" t="s">
        <v>650</v>
      </c>
      <c r="O305" s="56">
        <v>151400</v>
      </c>
      <c r="P305" s="56">
        <v>0</v>
      </c>
      <c r="Q305" s="56">
        <v>7155</v>
      </c>
      <c r="R305" s="56">
        <v>36540</v>
      </c>
      <c r="S305" s="57" t="s">
        <v>1469</v>
      </c>
      <c r="T305" s="56">
        <v>122015</v>
      </c>
      <c r="U305" s="55" t="s">
        <v>658</v>
      </c>
      <c r="V305" s="53" t="s">
        <v>1820</v>
      </c>
      <c r="W305" s="9">
        <f t="shared" ref="W305:W336" si="10">IF(OR(LEFT(I305)="7",LEFT(I305,1)="8"),VALUE(RIGHT(I305,3)),VALUE(RIGHT(I305,4)))</f>
        <v>1547</v>
      </c>
    </row>
    <row r="306" spans="1:23" s="10" customFormat="1" ht="151.5" customHeight="1">
      <c r="A306" s="8">
        <v>38</v>
      </c>
      <c r="B306" s="59" t="s">
        <v>60</v>
      </c>
      <c r="C306" s="59" t="s">
        <v>99</v>
      </c>
      <c r="D306" s="59" t="s">
        <v>191</v>
      </c>
      <c r="E306" s="51">
        <v>1</v>
      </c>
      <c r="F306" s="52" t="s">
        <v>429</v>
      </c>
      <c r="G306" s="53" t="s">
        <v>430</v>
      </c>
      <c r="H306" s="53" t="s">
        <v>430</v>
      </c>
      <c r="I306" s="54" t="s">
        <v>431</v>
      </c>
      <c r="J306" s="55" t="s">
        <v>432</v>
      </c>
      <c r="K306" s="55" t="s">
        <v>77</v>
      </c>
      <c r="L306" s="55" t="s">
        <v>683</v>
      </c>
      <c r="M306" s="55" t="s">
        <v>388</v>
      </c>
      <c r="N306" s="55" t="s">
        <v>650</v>
      </c>
      <c r="O306" s="56">
        <v>1395663.23</v>
      </c>
      <c r="P306" s="56">
        <v>0</v>
      </c>
      <c r="Q306" s="56">
        <v>37872.97</v>
      </c>
      <c r="R306" s="56">
        <v>81849.600000000006</v>
      </c>
      <c r="S306" s="57" t="s">
        <v>1821</v>
      </c>
      <c r="T306" s="56">
        <v>1351686.6</v>
      </c>
      <c r="U306" s="55" t="s">
        <v>231</v>
      </c>
      <c r="V306" s="53" t="s">
        <v>1327</v>
      </c>
      <c r="W306" s="9">
        <f t="shared" si="10"/>
        <v>1103</v>
      </c>
    </row>
    <row r="307" spans="1:23" s="10" customFormat="1" ht="151.5" customHeight="1">
      <c r="A307" s="8">
        <v>38</v>
      </c>
      <c r="B307" s="59" t="s">
        <v>60</v>
      </c>
      <c r="C307" s="59" t="s">
        <v>99</v>
      </c>
      <c r="D307" s="59" t="s">
        <v>191</v>
      </c>
      <c r="E307" s="51">
        <v>1</v>
      </c>
      <c r="F307" s="52" t="s">
        <v>429</v>
      </c>
      <c r="G307" s="53" t="s">
        <v>430</v>
      </c>
      <c r="H307" s="53" t="s">
        <v>430</v>
      </c>
      <c r="I307" s="54" t="s">
        <v>584</v>
      </c>
      <c r="J307" s="55" t="s">
        <v>585</v>
      </c>
      <c r="K307" s="55" t="s">
        <v>874</v>
      </c>
      <c r="L307" s="55" t="s">
        <v>683</v>
      </c>
      <c r="M307" s="55" t="s">
        <v>586</v>
      </c>
      <c r="N307" s="55" t="s">
        <v>770</v>
      </c>
      <c r="O307" s="56">
        <v>839677.88</v>
      </c>
      <c r="P307" s="56">
        <v>0</v>
      </c>
      <c r="Q307" s="56">
        <v>36910.9</v>
      </c>
      <c r="R307" s="56">
        <v>11832</v>
      </c>
      <c r="S307" s="57" t="s">
        <v>1822</v>
      </c>
      <c r="T307" s="56">
        <v>864756.78</v>
      </c>
      <c r="U307" s="55" t="s">
        <v>231</v>
      </c>
      <c r="V307" s="53" t="s">
        <v>1823</v>
      </c>
      <c r="W307" s="9">
        <f t="shared" si="10"/>
        <v>1491</v>
      </c>
    </row>
    <row r="308" spans="1:23" s="10" customFormat="1" ht="151.5" customHeight="1">
      <c r="A308" s="8">
        <v>38</v>
      </c>
      <c r="B308" s="59" t="s">
        <v>60</v>
      </c>
      <c r="C308" s="59" t="s">
        <v>99</v>
      </c>
      <c r="D308" s="59" t="s">
        <v>191</v>
      </c>
      <c r="E308" s="51">
        <v>1</v>
      </c>
      <c r="F308" s="52" t="s">
        <v>78</v>
      </c>
      <c r="G308" s="53" t="s">
        <v>79</v>
      </c>
      <c r="H308" s="53" t="s">
        <v>79</v>
      </c>
      <c r="I308" s="54" t="s">
        <v>80</v>
      </c>
      <c r="J308" s="55" t="s">
        <v>313</v>
      </c>
      <c r="K308" s="55" t="s">
        <v>875</v>
      </c>
      <c r="L308" s="55" t="s">
        <v>683</v>
      </c>
      <c r="M308" s="55" t="s">
        <v>388</v>
      </c>
      <c r="N308" s="55" t="s">
        <v>230</v>
      </c>
      <c r="O308" s="56">
        <v>58238121</v>
      </c>
      <c r="P308" s="56">
        <v>0</v>
      </c>
      <c r="Q308" s="56">
        <v>2432701</v>
      </c>
      <c r="R308" s="56">
        <v>22594837</v>
      </c>
      <c r="S308" s="57" t="s">
        <v>1470</v>
      </c>
      <c r="T308" s="56">
        <v>38075985</v>
      </c>
      <c r="U308" s="55" t="s">
        <v>231</v>
      </c>
      <c r="V308" s="53" t="s">
        <v>1546</v>
      </c>
      <c r="W308" s="9">
        <f t="shared" si="10"/>
        <v>1116</v>
      </c>
    </row>
    <row r="309" spans="1:23" s="10" customFormat="1" ht="151.5" customHeight="1">
      <c r="A309" s="8">
        <v>38</v>
      </c>
      <c r="B309" s="59" t="s">
        <v>60</v>
      </c>
      <c r="C309" s="59" t="s">
        <v>99</v>
      </c>
      <c r="D309" s="59" t="s">
        <v>191</v>
      </c>
      <c r="E309" s="51">
        <v>1</v>
      </c>
      <c r="F309" s="52" t="s">
        <v>688</v>
      </c>
      <c r="G309" s="53" t="s">
        <v>944</v>
      </c>
      <c r="H309" s="53" t="s">
        <v>944</v>
      </c>
      <c r="I309" s="54" t="s">
        <v>690</v>
      </c>
      <c r="J309" s="55" t="s">
        <v>691</v>
      </c>
      <c r="K309" s="55" t="s">
        <v>945</v>
      </c>
      <c r="L309" s="55" t="s">
        <v>683</v>
      </c>
      <c r="M309" s="55" t="s">
        <v>388</v>
      </c>
      <c r="N309" s="55" t="s">
        <v>645</v>
      </c>
      <c r="O309" s="56">
        <v>101213566.11</v>
      </c>
      <c r="P309" s="56">
        <v>46768193.729999997</v>
      </c>
      <c r="Q309" s="56">
        <v>5330040.3</v>
      </c>
      <c r="R309" s="56">
        <v>12540476.51</v>
      </c>
      <c r="S309" s="57" t="s">
        <v>1824</v>
      </c>
      <c r="T309" s="56">
        <v>140771323.63</v>
      </c>
      <c r="U309" s="55" t="s">
        <v>658</v>
      </c>
      <c r="V309" s="53" t="s">
        <v>1273</v>
      </c>
      <c r="W309" s="9">
        <f t="shared" si="10"/>
        <v>1111</v>
      </c>
    </row>
    <row r="310" spans="1:23" s="10" customFormat="1" ht="151.5" customHeight="1">
      <c r="A310" s="8">
        <v>38</v>
      </c>
      <c r="B310" s="59" t="s">
        <v>60</v>
      </c>
      <c r="C310" s="59" t="s">
        <v>99</v>
      </c>
      <c r="D310" s="59" t="s">
        <v>191</v>
      </c>
      <c r="E310" s="51">
        <v>1</v>
      </c>
      <c r="F310" s="52" t="s">
        <v>688</v>
      </c>
      <c r="G310" s="53" t="s">
        <v>689</v>
      </c>
      <c r="H310" s="53" t="s">
        <v>689</v>
      </c>
      <c r="I310" s="54" t="s">
        <v>692</v>
      </c>
      <c r="J310" s="55" t="s">
        <v>693</v>
      </c>
      <c r="K310" s="55" t="s">
        <v>694</v>
      </c>
      <c r="L310" s="55" t="s">
        <v>683</v>
      </c>
      <c r="M310" s="55" t="s">
        <v>828</v>
      </c>
      <c r="N310" s="55" t="s">
        <v>341</v>
      </c>
      <c r="O310" s="56">
        <v>4853137.97</v>
      </c>
      <c r="P310" s="56">
        <v>0</v>
      </c>
      <c r="Q310" s="56">
        <v>241244.33</v>
      </c>
      <c r="R310" s="56">
        <v>83757.03</v>
      </c>
      <c r="S310" s="57" t="s">
        <v>1825</v>
      </c>
      <c r="T310" s="56">
        <v>5010625.2699999996</v>
      </c>
      <c r="U310" s="55" t="s">
        <v>658</v>
      </c>
      <c r="V310" s="53" t="s">
        <v>1274</v>
      </c>
      <c r="W310" s="9">
        <f t="shared" si="10"/>
        <v>1371</v>
      </c>
    </row>
    <row r="311" spans="1:23" s="10" customFormat="1" ht="151.5" customHeight="1">
      <c r="A311" s="8">
        <v>38</v>
      </c>
      <c r="B311" s="59" t="s">
        <v>60</v>
      </c>
      <c r="C311" s="59" t="s">
        <v>99</v>
      </c>
      <c r="D311" s="59" t="s">
        <v>191</v>
      </c>
      <c r="E311" s="51">
        <v>1</v>
      </c>
      <c r="F311" s="52" t="s">
        <v>695</v>
      </c>
      <c r="G311" s="53" t="s">
        <v>696</v>
      </c>
      <c r="H311" s="53" t="s">
        <v>696</v>
      </c>
      <c r="I311" s="54" t="s">
        <v>697</v>
      </c>
      <c r="J311" s="55" t="s">
        <v>698</v>
      </c>
      <c r="K311" s="55" t="s">
        <v>72</v>
      </c>
      <c r="L311" s="55" t="s">
        <v>683</v>
      </c>
      <c r="M311" s="55" t="s">
        <v>388</v>
      </c>
      <c r="N311" s="55" t="s">
        <v>230</v>
      </c>
      <c r="O311" s="56">
        <v>42006760.450000003</v>
      </c>
      <c r="P311" s="56">
        <v>0</v>
      </c>
      <c r="Q311" s="56">
        <v>1363331.13</v>
      </c>
      <c r="R311" s="56">
        <v>26529634.68</v>
      </c>
      <c r="S311" s="57" t="s">
        <v>1471</v>
      </c>
      <c r="T311" s="56">
        <v>16840456.899999999</v>
      </c>
      <c r="U311" s="55" t="s">
        <v>658</v>
      </c>
      <c r="V311" s="53" t="s">
        <v>1826</v>
      </c>
      <c r="W311" s="9">
        <f t="shared" si="10"/>
        <v>1125</v>
      </c>
    </row>
    <row r="312" spans="1:23" s="10" customFormat="1" ht="219.75" customHeight="1">
      <c r="A312" s="8">
        <v>38</v>
      </c>
      <c r="B312" s="59" t="s">
        <v>60</v>
      </c>
      <c r="C312" s="59" t="s">
        <v>99</v>
      </c>
      <c r="D312" s="59" t="s">
        <v>191</v>
      </c>
      <c r="E312" s="51">
        <v>1</v>
      </c>
      <c r="F312" s="52" t="s">
        <v>73</v>
      </c>
      <c r="G312" s="53" t="s">
        <v>502</v>
      </c>
      <c r="H312" s="53" t="s">
        <v>502</v>
      </c>
      <c r="I312" s="54" t="s">
        <v>503</v>
      </c>
      <c r="J312" s="55" t="s">
        <v>527</v>
      </c>
      <c r="K312" s="55" t="s">
        <v>394</v>
      </c>
      <c r="L312" s="55" t="s">
        <v>683</v>
      </c>
      <c r="M312" s="55" t="s">
        <v>388</v>
      </c>
      <c r="N312" s="55" t="s">
        <v>230</v>
      </c>
      <c r="O312" s="56">
        <v>22485671.690000001</v>
      </c>
      <c r="P312" s="56">
        <v>1451960.36</v>
      </c>
      <c r="Q312" s="56">
        <v>961306.01</v>
      </c>
      <c r="R312" s="56">
        <v>3887323.33</v>
      </c>
      <c r="S312" s="57" t="s">
        <v>1547</v>
      </c>
      <c r="T312" s="56">
        <v>21011614.73</v>
      </c>
      <c r="U312" s="55" t="s">
        <v>658</v>
      </c>
      <c r="V312" s="53" t="s">
        <v>1548</v>
      </c>
      <c r="W312" s="9">
        <f t="shared" si="10"/>
        <v>1112</v>
      </c>
    </row>
    <row r="313" spans="1:23" s="10" customFormat="1" ht="151.5" customHeight="1">
      <c r="A313" s="8">
        <v>38</v>
      </c>
      <c r="B313" s="59" t="s">
        <v>60</v>
      </c>
      <c r="C313" s="59" t="s">
        <v>99</v>
      </c>
      <c r="D313" s="59" t="s">
        <v>191</v>
      </c>
      <c r="E313" s="51">
        <v>1</v>
      </c>
      <c r="F313" s="52" t="s">
        <v>120</v>
      </c>
      <c r="G313" s="53" t="s">
        <v>121</v>
      </c>
      <c r="H313" s="53" t="s">
        <v>121</v>
      </c>
      <c r="I313" s="54" t="s">
        <v>122</v>
      </c>
      <c r="J313" s="55" t="s">
        <v>123</v>
      </c>
      <c r="K313" s="55" t="s">
        <v>395</v>
      </c>
      <c r="L313" s="55" t="s">
        <v>683</v>
      </c>
      <c r="M313" s="55" t="s">
        <v>388</v>
      </c>
      <c r="N313" s="55" t="s">
        <v>230</v>
      </c>
      <c r="O313" s="56">
        <v>66730251.25</v>
      </c>
      <c r="P313" s="56">
        <v>3739178.24</v>
      </c>
      <c r="Q313" s="56">
        <v>3443644.77</v>
      </c>
      <c r="R313" s="56">
        <v>7391301.8700000001</v>
      </c>
      <c r="S313" s="57" t="s">
        <v>1472</v>
      </c>
      <c r="T313" s="56">
        <v>66521772.390000001</v>
      </c>
      <c r="U313" s="55" t="s">
        <v>658</v>
      </c>
      <c r="V313" s="53" t="s">
        <v>1827</v>
      </c>
      <c r="W313" s="9">
        <f t="shared" si="10"/>
        <v>1044</v>
      </c>
    </row>
    <row r="314" spans="1:23" s="10" customFormat="1" ht="206.25" customHeight="1">
      <c r="A314" s="8">
        <v>38</v>
      </c>
      <c r="B314" s="59" t="s">
        <v>60</v>
      </c>
      <c r="C314" s="59" t="s">
        <v>99</v>
      </c>
      <c r="D314" s="59" t="s">
        <v>191</v>
      </c>
      <c r="E314" s="51">
        <v>1</v>
      </c>
      <c r="F314" s="52" t="s">
        <v>120</v>
      </c>
      <c r="G314" s="53" t="s">
        <v>121</v>
      </c>
      <c r="H314" s="53" t="s">
        <v>121</v>
      </c>
      <c r="I314" s="54" t="s">
        <v>504</v>
      </c>
      <c r="J314" s="55" t="s">
        <v>505</v>
      </c>
      <c r="K314" s="55" t="s">
        <v>396</v>
      </c>
      <c r="L314" s="55" t="s">
        <v>683</v>
      </c>
      <c r="M314" s="55" t="s">
        <v>388</v>
      </c>
      <c r="N314" s="55" t="s">
        <v>230</v>
      </c>
      <c r="O314" s="56">
        <v>279157504.73000002</v>
      </c>
      <c r="P314" s="56">
        <v>180659786.38</v>
      </c>
      <c r="Q314" s="56">
        <v>25325319.510000002</v>
      </c>
      <c r="R314" s="56">
        <v>203357404.88</v>
      </c>
      <c r="S314" s="57" t="s">
        <v>1473</v>
      </c>
      <c r="T314" s="56">
        <v>281785205.74000001</v>
      </c>
      <c r="U314" s="55" t="s">
        <v>658</v>
      </c>
      <c r="V314" s="53" t="s">
        <v>1828</v>
      </c>
      <c r="W314" s="9">
        <f t="shared" si="10"/>
        <v>1114</v>
      </c>
    </row>
    <row r="315" spans="1:23" s="10" customFormat="1" ht="151.5" customHeight="1">
      <c r="A315" s="8">
        <v>38</v>
      </c>
      <c r="B315" s="59" t="s">
        <v>60</v>
      </c>
      <c r="C315" s="59" t="s">
        <v>99</v>
      </c>
      <c r="D315" s="59" t="s">
        <v>191</v>
      </c>
      <c r="E315" s="51">
        <v>1</v>
      </c>
      <c r="F315" s="52" t="s">
        <v>715</v>
      </c>
      <c r="G315" s="53" t="s">
        <v>716</v>
      </c>
      <c r="H315" s="53" t="s">
        <v>716</v>
      </c>
      <c r="I315" s="54" t="s">
        <v>717</v>
      </c>
      <c r="J315" s="55" t="s">
        <v>718</v>
      </c>
      <c r="K315" s="55" t="s">
        <v>719</v>
      </c>
      <c r="L315" s="55" t="s">
        <v>683</v>
      </c>
      <c r="M315" s="55" t="s">
        <v>781</v>
      </c>
      <c r="N315" s="55" t="s">
        <v>230</v>
      </c>
      <c r="O315" s="56">
        <v>1601061.19</v>
      </c>
      <c r="P315" s="56">
        <v>379979.61</v>
      </c>
      <c r="Q315" s="56">
        <v>70478.509999999995</v>
      </c>
      <c r="R315" s="56">
        <v>1218571.1399999999</v>
      </c>
      <c r="S315" s="57" t="s">
        <v>1573</v>
      </c>
      <c r="T315" s="56">
        <v>832948.17</v>
      </c>
      <c r="U315" s="55" t="s">
        <v>231</v>
      </c>
      <c r="V315" s="53" t="s">
        <v>1829</v>
      </c>
      <c r="W315" s="9">
        <f t="shared" si="10"/>
        <v>1119</v>
      </c>
    </row>
    <row r="316" spans="1:23" s="10" customFormat="1" ht="189.75" customHeight="1">
      <c r="A316" s="8">
        <v>38</v>
      </c>
      <c r="B316" s="59" t="s">
        <v>60</v>
      </c>
      <c r="C316" s="59" t="s">
        <v>99</v>
      </c>
      <c r="D316" s="59" t="s">
        <v>191</v>
      </c>
      <c r="E316" s="51">
        <v>1</v>
      </c>
      <c r="F316" s="52" t="s">
        <v>1004</v>
      </c>
      <c r="G316" s="53" t="s">
        <v>1005</v>
      </c>
      <c r="H316" s="53" t="s">
        <v>1005</v>
      </c>
      <c r="I316" s="54" t="s">
        <v>1006</v>
      </c>
      <c r="J316" s="55" t="s">
        <v>1007</v>
      </c>
      <c r="K316" s="55" t="s">
        <v>1008</v>
      </c>
      <c r="L316" s="55" t="s">
        <v>513</v>
      </c>
      <c r="M316" s="55" t="s">
        <v>1009</v>
      </c>
      <c r="N316" s="55" t="s">
        <v>230</v>
      </c>
      <c r="O316" s="56">
        <v>2577264.3199999998</v>
      </c>
      <c r="P316" s="56">
        <v>54312.47</v>
      </c>
      <c r="Q316" s="56">
        <v>6428.59</v>
      </c>
      <c r="R316" s="56">
        <v>1985111.66</v>
      </c>
      <c r="S316" s="57" t="s">
        <v>1830</v>
      </c>
      <c r="T316" s="56">
        <v>652893.72</v>
      </c>
      <c r="U316" s="55" t="s">
        <v>231</v>
      </c>
      <c r="V316" s="53" t="s">
        <v>1285</v>
      </c>
      <c r="W316" s="9">
        <f t="shared" si="10"/>
        <v>1548</v>
      </c>
    </row>
    <row r="317" spans="1:23" s="10" customFormat="1" ht="151.5" customHeight="1">
      <c r="A317" s="8">
        <v>38</v>
      </c>
      <c r="B317" s="59" t="s">
        <v>60</v>
      </c>
      <c r="C317" s="59" t="s">
        <v>99</v>
      </c>
      <c r="D317" s="59" t="s">
        <v>191</v>
      </c>
      <c r="E317" s="51">
        <v>1</v>
      </c>
      <c r="F317" s="52" t="s">
        <v>720</v>
      </c>
      <c r="G317" s="53" t="s">
        <v>721</v>
      </c>
      <c r="H317" s="53" t="s">
        <v>721</v>
      </c>
      <c r="I317" s="54" t="s">
        <v>722</v>
      </c>
      <c r="J317" s="55" t="s">
        <v>723</v>
      </c>
      <c r="K317" s="55" t="s">
        <v>724</v>
      </c>
      <c r="L317" s="55" t="s">
        <v>683</v>
      </c>
      <c r="M317" s="55" t="s">
        <v>937</v>
      </c>
      <c r="N317" s="55" t="s">
        <v>650</v>
      </c>
      <c r="O317" s="56">
        <v>12282939.289999999</v>
      </c>
      <c r="P317" s="56">
        <v>0</v>
      </c>
      <c r="Q317" s="56">
        <v>608704.55000000005</v>
      </c>
      <c r="R317" s="56">
        <v>845348.19</v>
      </c>
      <c r="S317" s="57" t="s">
        <v>1574</v>
      </c>
      <c r="T317" s="56">
        <v>12046295.65</v>
      </c>
      <c r="U317" s="55" t="s">
        <v>658</v>
      </c>
      <c r="V317" s="53" t="s">
        <v>1305</v>
      </c>
      <c r="W317" s="9">
        <f t="shared" si="10"/>
        <v>1104</v>
      </c>
    </row>
    <row r="318" spans="1:23" s="10" customFormat="1" ht="151.5" customHeight="1">
      <c r="A318" s="8">
        <v>38</v>
      </c>
      <c r="B318" s="59" t="s">
        <v>60</v>
      </c>
      <c r="C318" s="59" t="s">
        <v>99</v>
      </c>
      <c r="D318" s="59" t="s">
        <v>191</v>
      </c>
      <c r="E318" s="51">
        <v>1</v>
      </c>
      <c r="F318" s="52" t="s">
        <v>720</v>
      </c>
      <c r="G318" s="53" t="s">
        <v>721</v>
      </c>
      <c r="H318" s="53" t="s">
        <v>721</v>
      </c>
      <c r="I318" s="54" t="s">
        <v>725</v>
      </c>
      <c r="J318" s="55" t="s">
        <v>528</v>
      </c>
      <c r="K318" s="55" t="s">
        <v>35</v>
      </c>
      <c r="L318" s="55" t="s">
        <v>683</v>
      </c>
      <c r="M318" s="55" t="s">
        <v>388</v>
      </c>
      <c r="N318" s="55" t="s">
        <v>770</v>
      </c>
      <c r="O318" s="56">
        <v>7273167.5800000001</v>
      </c>
      <c r="P318" s="56">
        <v>0</v>
      </c>
      <c r="Q318" s="56">
        <v>328983.46000000002</v>
      </c>
      <c r="R318" s="56">
        <v>814647.45</v>
      </c>
      <c r="S318" s="57" t="s">
        <v>1831</v>
      </c>
      <c r="T318" s="56">
        <v>6787503.5899999999</v>
      </c>
      <c r="U318" s="55" t="s">
        <v>658</v>
      </c>
      <c r="V318" s="53" t="s">
        <v>1549</v>
      </c>
      <c r="W318" s="9">
        <f t="shared" si="10"/>
        <v>1388</v>
      </c>
    </row>
    <row r="319" spans="1:23" s="10" customFormat="1" ht="151.5" customHeight="1">
      <c r="A319" s="8">
        <v>38</v>
      </c>
      <c r="B319" s="59" t="s">
        <v>60</v>
      </c>
      <c r="C319" s="59" t="s">
        <v>99</v>
      </c>
      <c r="D319" s="59" t="s">
        <v>191</v>
      </c>
      <c r="E319" s="51">
        <v>1</v>
      </c>
      <c r="F319" s="52" t="s">
        <v>36</v>
      </c>
      <c r="G319" s="53" t="s">
        <v>37</v>
      </c>
      <c r="H319" s="53" t="s">
        <v>37</v>
      </c>
      <c r="I319" s="54" t="s">
        <v>38</v>
      </c>
      <c r="J319" s="55" t="s">
        <v>39</v>
      </c>
      <c r="K319" s="55" t="s">
        <v>40</v>
      </c>
      <c r="L319" s="55" t="s">
        <v>683</v>
      </c>
      <c r="M319" s="55" t="s">
        <v>828</v>
      </c>
      <c r="N319" s="55" t="s">
        <v>770</v>
      </c>
      <c r="O319" s="56">
        <v>14590782.619999999</v>
      </c>
      <c r="P319" s="56">
        <v>0</v>
      </c>
      <c r="Q319" s="56">
        <v>751831.69</v>
      </c>
      <c r="R319" s="56">
        <v>321670.28000000003</v>
      </c>
      <c r="S319" s="57" t="s">
        <v>1832</v>
      </c>
      <c r="T319" s="56">
        <v>15020944.029999999</v>
      </c>
      <c r="U319" s="55" t="s">
        <v>658</v>
      </c>
      <c r="V319" s="53" t="s">
        <v>993</v>
      </c>
      <c r="W319" s="9">
        <f t="shared" si="10"/>
        <v>176</v>
      </c>
    </row>
    <row r="320" spans="1:23" s="10" customFormat="1" ht="151.5" customHeight="1">
      <c r="A320" s="8">
        <v>38</v>
      </c>
      <c r="B320" s="59" t="s">
        <v>60</v>
      </c>
      <c r="C320" s="59" t="s">
        <v>99</v>
      </c>
      <c r="D320" s="59" t="s">
        <v>191</v>
      </c>
      <c r="E320" s="51">
        <v>1</v>
      </c>
      <c r="F320" s="52" t="s">
        <v>36</v>
      </c>
      <c r="G320" s="53" t="s">
        <v>9</v>
      </c>
      <c r="H320" s="53" t="s">
        <v>9</v>
      </c>
      <c r="I320" s="54" t="s">
        <v>10</v>
      </c>
      <c r="J320" s="55" t="s">
        <v>11</v>
      </c>
      <c r="K320" s="55" t="s">
        <v>12</v>
      </c>
      <c r="L320" s="55" t="s">
        <v>683</v>
      </c>
      <c r="M320" s="55" t="s">
        <v>388</v>
      </c>
      <c r="N320" s="55" t="s">
        <v>230</v>
      </c>
      <c r="O320" s="56">
        <v>24773980.859999999</v>
      </c>
      <c r="P320" s="56">
        <v>0</v>
      </c>
      <c r="Q320" s="56">
        <v>1737121.93</v>
      </c>
      <c r="R320" s="56">
        <v>6621307.0599999996</v>
      </c>
      <c r="S320" s="57" t="s">
        <v>1833</v>
      </c>
      <c r="T320" s="56">
        <v>19889795.73</v>
      </c>
      <c r="U320" s="55" t="s">
        <v>658</v>
      </c>
      <c r="V320" s="53" t="s">
        <v>992</v>
      </c>
      <c r="W320" s="9">
        <f t="shared" si="10"/>
        <v>1485</v>
      </c>
    </row>
    <row r="321" spans="1:23" s="10" customFormat="1" ht="151.5" customHeight="1">
      <c r="A321" s="8">
        <v>38</v>
      </c>
      <c r="B321" s="59" t="s">
        <v>60</v>
      </c>
      <c r="C321" s="59" t="s">
        <v>99</v>
      </c>
      <c r="D321" s="59" t="s">
        <v>191</v>
      </c>
      <c r="E321" s="51">
        <v>1</v>
      </c>
      <c r="F321" s="52" t="s">
        <v>41</v>
      </c>
      <c r="G321" s="53" t="s">
        <v>42</v>
      </c>
      <c r="H321" s="53" t="s">
        <v>42</v>
      </c>
      <c r="I321" s="54" t="s">
        <v>43</v>
      </c>
      <c r="J321" s="55" t="s">
        <v>44</v>
      </c>
      <c r="K321" s="55" t="s">
        <v>491</v>
      </c>
      <c r="L321" s="55" t="s">
        <v>683</v>
      </c>
      <c r="M321" s="55" t="s">
        <v>388</v>
      </c>
      <c r="N321" s="55" t="s">
        <v>650</v>
      </c>
      <c r="O321" s="56">
        <v>14645548.279999999</v>
      </c>
      <c r="P321" s="56">
        <v>22268</v>
      </c>
      <c r="Q321" s="56">
        <v>857474.84</v>
      </c>
      <c r="R321" s="56">
        <v>2407360.85</v>
      </c>
      <c r="S321" s="57" t="s">
        <v>1834</v>
      </c>
      <c r="T321" s="56">
        <v>13402210.699999999</v>
      </c>
      <c r="U321" s="55" t="s">
        <v>658</v>
      </c>
      <c r="V321" s="53" t="s">
        <v>1550</v>
      </c>
      <c r="W321" s="9">
        <f t="shared" si="10"/>
        <v>1126</v>
      </c>
    </row>
    <row r="322" spans="1:23" s="10" customFormat="1" ht="151.5" customHeight="1">
      <c r="A322" s="8">
        <v>38</v>
      </c>
      <c r="B322" s="59" t="s">
        <v>60</v>
      </c>
      <c r="C322" s="59" t="s">
        <v>99</v>
      </c>
      <c r="D322" s="59" t="s">
        <v>191</v>
      </c>
      <c r="E322" s="51">
        <v>1</v>
      </c>
      <c r="F322" s="52" t="s">
        <v>492</v>
      </c>
      <c r="G322" s="53" t="s">
        <v>60</v>
      </c>
      <c r="H322" s="53" t="s">
        <v>60</v>
      </c>
      <c r="I322" s="54">
        <v>700038100146</v>
      </c>
      <c r="J322" s="55" t="s">
        <v>61</v>
      </c>
      <c r="K322" s="55" t="s">
        <v>588</v>
      </c>
      <c r="L322" s="55" t="s">
        <v>228</v>
      </c>
      <c r="M322" s="55" t="s">
        <v>229</v>
      </c>
      <c r="N322" s="55" t="s">
        <v>650</v>
      </c>
      <c r="O322" s="56">
        <v>3782199.28</v>
      </c>
      <c r="P322" s="56">
        <v>0</v>
      </c>
      <c r="Q322" s="56">
        <v>218300.23</v>
      </c>
      <c r="R322" s="56">
        <v>60392.58</v>
      </c>
      <c r="S322" s="57" t="s">
        <v>1478</v>
      </c>
      <c r="T322" s="56">
        <v>4402428.16</v>
      </c>
      <c r="U322" s="55" t="s">
        <v>658</v>
      </c>
      <c r="V322" s="53" t="s">
        <v>1835</v>
      </c>
      <c r="W322" s="9">
        <f t="shared" si="10"/>
        <v>146</v>
      </c>
    </row>
    <row r="323" spans="1:23" s="10" customFormat="1" ht="317.25" customHeight="1">
      <c r="A323" s="8">
        <v>38</v>
      </c>
      <c r="B323" s="59" t="s">
        <v>60</v>
      </c>
      <c r="C323" s="59" t="s">
        <v>99</v>
      </c>
      <c r="D323" s="59" t="s">
        <v>191</v>
      </c>
      <c r="E323" s="51">
        <v>1</v>
      </c>
      <c r="F323" s="52" t="s">
        <v>492</v>
      </c>
      <c r="G323" s="53" t="s">
        <v>60</v>
      </c>
      <c r="H323" s="53" t="s">
        <v>60</v>
      </c>
      <c r="I323" s="54">
        <v>20013810001201</v>
      </c>
      <c r="J323" s="55" t="s">
        <v>863</v>
      </c>
      <c r="K323" s="55" t="s">
        <v>864</v>
      </c>
      <c r="L323" s="55" t="s">
        <v>683</v>
      </c>
      <c r="M323" s="55" t="s">
        <v>388</v>
      </c>
      <c r="N323" s="55" t="s">
        <v>650</v>
      </c>
      <c r="O323" s="56">
        <v>44742254.609999999</v>
      </c>
      <c r="P323" s="56">
        <v>9050656.5399999991</v>
      </c>
      <c r="Q323" s="56">
        <v>2511398.13</v>
      </c>
      <c r="R323" s="56">
        <v>5950992.4699999997</v>
      </c>
      <c r="S323" s="57" t="s">
        <v>1575</v>
      </c>
      <c r="T323" s="56">
        <v>34491083.810000002</v>
      </c>
      <c r="U323" s="55" t="s">
        <v>658</v>
      </c>
      <c r="V323" s="53" t="s">
        <v>1836</v>
      </c>
      <c r="W323" s="9">
        <f t="shared" si="10"/>
        <v>1201</v>
      </c>
    </row>
    <row r="324" spans="1:23" s="10" customFormat="1" ht="151.5" customHeight="1">
      <c r="A324" s="8">
        <v>38</v>
      </c>
      <c r="B324" s="59" t="s">
        <v>60</v>
      </c>
      <c r="C324" s="59" t="s">
        <v>99</v>
      </c>
      <c r="D324" s="59" t="s">
        <v>191</v>
      </c>
      <c r="E324" s="51">
        <v>1</v>
      </c>
      <c r="F324" s="52" t="s">
        <v>492</v>
      </c>
      <c r="G324" s="53" t="s">
        <v>60</v>
      </c>
      <c r="H324" s="53" t="s">
        <v>60</v>
      </c>
      <c r="I324" s="54">
        <v>20023810001256</v>
      </c>
      <c r="J324" s="55" t="s">
        <v>211</v>
      </c>
      <c r="K324" s="55" t="s">
        <v>876</v>
      </c>
      <c r="L324" s="55" t="s">
        <v>228</v>
      </c>
      <c r="M324" s="55" t="s">
        <v>229</v>
      </c>
      <c r="N324" s="55" t="s">
        <v>650</v>
      </c>
      <c r="O324" s="56">
        <v>506048680.38999999</v>
      </c>
      <c r="P324" s="56">
        <v>5517337.5499999998</v>
      </c>
      <c r="Q324" s="56">
        <v>28175482.239999998</v>
      </c>
      <c r="R324" s="56">
        <v>53039769.039999999</v>
      </c>
      <c r="S324" s="57" t="s">
        <v>1837</v>
      </c>
      <c r="T324" s="56">
        <v>333670566.02999997</v>
      </c>
      <c r="U324" s="55" t="s">
        <v>658</v>
      </c>
      <c r="V324" s="53" t="s">
        <v>1838</v>
      </c>
      <c r="W324" s="9">
        <f t="shared" si="10"/>
        <v>1256</v>
      </c>
    </row>
    <row r="325" spans="1:23" s="10" customFormat="1" ht="151.5" customHeight="1">
      <c r="A325" s="8">
        <v>38</v>
      </c>
      <c r="B325" s="59" t="s">
        <v>60</v>
      </c>
      <c r="C325" s="59" t="s">
        <v>99</v>
      </c>
      <c r="D325" s="59" t="s">
        <v>191</v>
      </c>
      <c r="E325" s="51">
        <v>1</v>
      </c>
      <c r="F325" s="52" t="s">
        <v>492</v>
      </c>
      <c r="G325" s="53" t="s">
        <v>60</v>
      </c>
      <c r="H325" s="53" t="s">
        <v>60</v>
      </c>
      <c r="I325" s="54">
        <v>20023810001257</v>
      </c>
      <c r="J325" s="55" t="s">
        <v>82</v>
      </c>
      <c r="K325" s="55" t="s">
        <v>83</v>
      </c>
      <c r="L325" s="55" t="s">
        <v>228</v>
      </c>
      <c r="M325" s="55" t="s">
        <v>229</v>
      </c>
      <c r="N325" s="55" t="s">
        <v>650</v>
      </c>
      <c r="O325" s="56">
        <v>37548062.700000003</v>
      </c>
      <c r="P325" s="56">
        <v>1188758.19</v>
      </c>
      <c r="Q325" s="56">
        <v>2070853.13</v>
      </c>
      <c r="R325" s="56">
        <v>5420695.9400000004</v>
      </c>
      <c r="S325" s="57" t="s">
        <v>1839</v>
      </c>
      <c r="T325" s="56">
        <v>22066960</v>
      </c>
      <c r="U325" s="55" t="s">
        <v>658</v>
      </c>
      <c r="V325" s="53" t="s">
        <v>1840</v>
      </c>
      <c r="W325" s="9">
        <f t="shared" si="10"/>
        <v>1257</v>
      </c>
    </row>
    <row r="326" spans="1:23" s="10" customFormat="1" ht="151.5" customHeight="1">
      <c r="A326" s="8">
        <v>38</v>
      </c>
      <c r="B326" s="59" t="s">
        <v>60</v>
      </c>
      <c r="C326" s="59" t="s">
        <v>99</v>
      </c>
      <c r="D326" s="59" t="s">
        <v>191</v>
      </c>
      <c r="E326" s="51">
        <v>1</v>
      </c>
      <c r="F326" s="52" t="s">
        <v>492</v>
      </c>
      <c r="G326" s="53" t="s">
        <v>60</v>
      </c>
      <c r="H326" s="53" t="s">
        <v>60</v>
      </c>
      <c r="I326" s="54">
        <v>20023810001258</v>
      </c>
      <c r="J326" s="55" t="s">
        <v>84</v>
      </c>
      <c r="K326" s="55" t="s">
        <v>85</v>
      </c>
      <c r="L326" s="55" t="s">
        <v>228</v>
      </c>
      <c r="M326" s="55" t="s">
        <v>229</v>
      </c>
      <c r="N326" s="55" t="s">
        <v>650</v>
      </c>
      <c r="O326" s="56">
        <v>41897147.649999999</v>
      </c>
      <c r="P326" s="56">
        <v>20643394.609999999</v>
      </c>
      <c r="Q326" s="56">
        <v>2827370.83</v>
      </c>
      <c r="R326" s="56">
        <v>17328485.940000001</v>
      </c>
      <c r="S326" s="57" t="s">
        <v>1576</v>
      </c>
      <c r="T326" s="56">
        <v>41372595.170000002</v>
      </c>
      <c r="U326" s="55" t="s">
        <v>658</v>
      </c>
      <c r="V326" s="53" t="s">
        <v>1841</v>
      </c>
      <c r="W326" s="9">
        <f t="shared" si="10"/>
        <v>1258</v>
      </c>
    </row>
    <row r="327" spans="1:23" s="10" customFormat="1" ht="172.5" customHeight="1">
      <c r="A327" s="8">
        <v>38</v>
      </c>
      <c r="B327" s="59" t="s">
        <v>60</v>
      </c>
      <c r="C327" s="59" t="s">
        <v>99</v>
      </c>
      <c r="D327" s="59" t="s">
        <v>191</v>
      </c>
      <c r="E327" s="51">
        <v>1</v>
      </c>
      <c r="F327" s="52" t="s">
        <v>492</v>
      </c>
      <c r="G327" s="53" t="s">
        <v>60</v>
      </c>
      <c r="H327" s="53" t="s">
        <v>60</v>
      </c>
      <c r="I327" s="54">
        <v>20023810001259</v>
      </c>
      <c r="J327" s="55" t="s">
        <v>803</v>
      </c>
      <c r="K327" s="55" t="s">
        <v>86</v>
      </c>
      <c r="L327" s="55" t="s">
        <v>228</v>
      </c>
      <c r="M327" s="55" t="s">
        <v>229</v>
      </c>
      <c r="N327" s="55" t="s">
        <v>650</v>
      </c>
      <c r="O327" s="56">
        <v>64906142.189999998</v>
      </c>
      <c r="P327" s="56">
        <v>65184207.869999997</v>
      </c>
      <c r="Q327" s="56">
        <v>4198664.1399999997</v>
      </c>
      <c r="R327" s="56">
        <v>35978795.840000004</v>
      </c>
      <c r="S327" s="57" t="s">
        <v>1577</v>
      </c>
      <c r="T327" s="56">
        <v>87314074.290000007</v>
      </c>
      <c r="U327" s="55" t="s">
        <v>658</v>
      </c>
      <c r="V327" s="53" t="s">
        <v>1842</v>
      </c>
      <c r="W327" s="9">
        <f t="shared" si="10"/>
        <v>1259</v>
      </c>
    </row>
    <row r="328" spans="1:23" s="10" customFormat="1" ht="151.5" customHeight="1">
      <c r="A328" s="8">
        <v>38</v>
      </c>
      <c r="B328" s="59" t="s">
        <v>60</v>
      </c>
      <c r="C328" s="59" t="s">
        <v>99</v>
      </c>
      <c r="D328" s="59" t="s">
        <v>191</v>
      </c>
      <c r="E328" s="51">
        <v>1</v>
      </c>
      <c r="F328" s="52" t="s">
        <v>492</v>
      </c>
      <c r="G328" s="53" t="s">
        <v>60</v>
      </c>
      <c r="H328" s="53" t="s">
        <v>60</v>
      </c>
      <c r="I328" s="54">
        <v>20023810001260</v>
      </c>
      <c r="J328" s="55" t="s">
        <v>87</v>
      </c>
      <c r="K328" s="55" t="s">
        <v>88</v>
      </c>
      <c r="L328" s="55" t="s">
        <v>228</v>
      </c>
      <c r="M328" s="55" t="s">
        <v>229</v>
      </c>
      <c r="N328" s="55" t="s">
        <v>650</v>
      </c>
      <c r="O328" s="56">
        <v>25258076.870000001</v>
      </c>
      <c r="P328" s="56">
        <v>1022640.48</v>
      </c>
      <c r="Q328" s="56">
        <v>1482622.63</v>
      </c>
      <c r="R328" s="56">
        <v>902107.96</v>
      </c>
      <c r="S328" s="57" t="s">
        <v>1843</v>
      </c>
      <c r="T328" s="56">
        <v>25153460.719999999</v>
      </c>
      <c r="U328" s="55" t="s">
        <v>658</v>
      </c>
      <c r="V328" s="53" t="s">
        <v>1844</v>
      </c>
      <c r="W328" s="9">
        <f t="shared" si="10"/>
        <v>1260</v>
      </c>
    </row>
    <row r="329" spans="1:23" s="10" customFormat="1" ht="151.5" customHeight="1">
      <c r="A329" s="8">
        <v>38</v>
      </c>
      <c r="B329" s="59" t="s">
        <v>60</v>
      </c>
      <c r="C329" s="59" t="s">
        <v>99</v>
      </c>
      <c r="D329" s="59" t="s">
        <v>191</v>
      </c>
      <c r="E329" s="51">
        <v>1</v>
      </c>
      <c r="F329" s="52" t="s">
        <v>492</v>
      </c>
      <c r="G329" s="53" t="s">
        <v>60</v>
      </c>
      <c r="H329" s="53" t="s">
        <v>60</v>
      </c>
      <c r="I329" s="54">
        <v>20023810001261</v>
      </c>
      <c r="J329" s="55" t="s">
        <v>442</v>
      </c>
      <c r="K329" s="55" t="s">
        <v>443</v>
      </c>
      <c r="L329" s="55" t="s">
        <v>228</v>
      </c>
      <c r="M329" s="55" t="s">
        <v>229</v>
      </c>
      <c r="N329" s="55" t="s">
        <v>650</v>
      </c>
      <c r="O329" s="56">
        <v>43997569.159999996</v>
      </c>
      <c r="P329" s="56">
        <v>2695763.5</v>
      </c>
      <c r="Q329" s="56">
        <v>2408096.2799999998</v>
      </c>
      <c r="R329" s="56">
        <v>10233360.25</v>
      </c>
      <c r="S329" s="57" t="s">
        <v>1845</v>
      </c>
      <c r="T329" s="56">
        <v>26403462.010000002</v>
      </c>
      <c r="U329" s="55" t="s">
        <v>658</v>
      </c>
      <c r="V329" s="53" t="s">
        <v>1846</v>
      </c>
      <c r="W329" s="9">
        <f t="shared" si="10"/>
        <v>1261</v>
      </c>
    </row>
    <row r="330" spans="1:23" s="10" customFormat="1" ht="151.5" customHeight="1">
      <c r="A330" s="8">
        <v>38</v>
      </c>
      <c r="B330" s="59" t="s">
        <v>60</v>
      </c>
      <c r="C330" s="59" t="s">
        <v>99</v>
      </c>
      <c r="D330" s="59" t="s">
        <v>191</v>
      </c>
      <c r="E330" s="51">
        <v>1</v>
      </c>
      <c r="F330" s="52" t="s">
        <v>492</v>
      </c>
      <c r="G330" s="53" t="s">
        <v>60</v>
      </c>
      <c r="H330" s="53" t="s">
        <v>60</v>
      </c>
      <c r="I330" s="54">
        <v>20023810001306</v>
      </c>
      <c r="J330" s="55" t="s">
        <v>444</v>
      </c>
      <c r="K330" s="55" t="s">
        <v>445</v>
      </c>
      <c r="L330" s="55" t="s">
        <v>228</v>
      </c>
      <c r="M330" s="55" t="s">
        <v>229</v>
      </c>
      <c r="N330" s="55" t="s">
        <v>650</v>
      </c>
      <c r="O330" s="56">
        <v>282019831.13999999</v>
      </c>
      <c r="P330" s="56">
        <v>47424562.090000004</v>
      </c>
      <c r="Q330" s="56">
        <v>12476281.09</v>
      </c>
      <c r="R330" s="56">
        <v>136682571.09999999</v>
      </c>
      <c r="S330" s="57" t="s">
        <v>1474</v>
      </c>
      <c r="T330" s="56">
        <v>48361192.340000004</v>
      </c>
      <c r="U330" s="55" t="s">
        <v>658</v>
      </c>
      <c r="V330" s="53" t="s">
        <v>1847</v>
      </c>
      <c r="W330" s="9">
        <f t="shared" si="10"/>
        <v>1306</v>
      </c>
    </row>
    <row r="331" spans="1:23" s="10" customFormat="1" ht="151.5" customHeight="1">
      <c r="A331" s="8">
        <v>38</v>
      </c>
      <c r="B331" s="59" t="s">
        <v>60</v>
      </c>
      <c r="C331" s="59" t="s">
        <v>99</v>
      </c>
      <c r="D331" s="59" t="s">
        <v>191</v>
      </c>
      <c r="E331" s="51">
        <v>1</v>
      </c>
      <c r="F331" s="52" t="s">
        <v>492</v>
      </c>
      <c r="G331" s="53" t="s">
        <v>60</v>
      </c>
      <c r="H331" s="53" t="s">
        <v>60</v>
      </c>
      <c r="I331" s="54">
        <v>20023810001307</v>
      </c>
      <c r="J331" s="55" t="s">
        <v>446</v>
      </c>
      <c r="K331" s="55" t="s">
        <v>447</v>
      </c>
      <c r="L331" s="55" t="s">
        <v>228</v>
      </c>
      <c r="M331" s="55" t="s">
        <v>229</v>
      </c>
      <c r="N331" s="55" t="s">
        <v>650</v>
      </c>
      <c r="O331" s="56">
        <v>95870608.760000005</v>
      </c>
      <c r="P331" s="56">
        <v>52919657.57</v>
      </c>
      <c r="Q331" s="56">
        <v>5758443.1399999997</v>
      </c>
      <c r="R331" s="56">
        <v>16776805.51</v>
      </c>
      <c r="S331" s="57" t="s">
        <v>1848</v>
      </c>
      <c r="T331" s="56">
        <v>101443124.48999999</v>
      </c>
      <c r="U331" s="55" t="s">
        <v>658</v>
      </c>
      <c r="V331" s="53" t="s">
        <v>1849</v>
      </c>
      <c r="W331" s="9">
        <f t="shared" si="10"/>
        <v>1307</v>
      </c>
    </row>
    <row r="332" spans="1:23" s="10" customFormat="1" ht="192.75" customHeight="1">
      <c r="A332" s="8">
        <v>38</v>
      </c>
      <c r="B332" s="59" t="s">
        <v>60</v>
      </c>
      <c r="C332" s="59" t="s">
        <v>99</v>
      </c>
      <c r="D332" s="59" t="s">
        <v>191</v>
      </c>
      <c r="E332" s="51">
        <v>1</v>
      </c>
      <c r="F332" s="52" t="s">
        <v>492</v>
      </c>
      <c r="G332" s="53" t="s">
        <v>60</v>
      </c>
      <c r="H332" s="53" t="s">
        <v>60</v>
      </c>
      <c r="I332" s="54">
        <v>20023810001309</v>
      </c>
      <c r="J332" s="55" t="s">
        <v>187</v>
      </c>
      <c r="K332" s="55" t="s">
        <v>188</v>
      </c>
      <c r="L332" s="55" t="s">
        <v>228</v>
      </c>
      <c r="M332" s="55" t="s">
        <v>229</v>
      </c>
      <c r="N332" s="55" t="s">
        <v>650</v>
      </c>
      <c r="O332" s="56">
        <v>26845619.129999999</v>
      </c>
      <c r="P332" s="56">
        <v>729538.28</v>
      </c>
      <c r="Q332" s="56">
        <v>1146280.02</v>
      </c>
      <c r="R332" s="56">
        <v>13971404.48</v>
      </c>
      <c r="S332" s="57" t="s">
        <v>1850</v>
      </c>
      <c r="T332" s="56">
        <v>6100604.2999999998</v>
      </c>
      <c r="U332" s="55" t="s">
        <v>658</v>
      </c>
      <c r="V332" s="53" t="s">
        <v>1851</v>
      </c>
      <c r="W332" s="9">
        <f t="shared" si="10"/>
        <v>1309</v>
      </c>
    </row>
    <row r="333" spans="1:23" s="10" customFormat="1" ht="151.5" customHeight="1">
      <c r="A333" s="8">
        <v>38</v>
      </c>
      <c r="B333" s="59" t="s">
        <v>60</v>
      </c>
      <c r="C333" s="59" t="s">
        <v>99</v>
      </c>
      <c r="D333" s="59" t="s">
        <v>191</v>
      </c>
      <c r="E333" s="51">
        <v>1</v>
      </c>
      <c r="F333" s="52" t="s">
        <v>492</v>
      </c>
      <c r="G333" s="53" t="s">
        <v>60</v>
      </c>
      <c r="H333" s="53" t="s">
        <v>60</v>
      </c>
      <c r="I333" s="54">
        <v>20033810001316</v>
      </c>
      <c r="J333" s="55" t="s">
        <v>337</v>
      </c>
      <c r="K333" s="55" t="s">
        <v>568</v>
      </c>
      <c r="L333" s="55" t="s">
        <v>683</v>
      </c>
      <c r="M333" s="55" t="s">
        <v>388</v>
      </c>
      <c r="N333" s="55" t="s">
        <v>650</v>
      </c>
      <c r="O333" s="56">
        <v>1686622873.04</v>
      </c>
      <c r="P333" s="56">
        <v>1111230638.26</v>
      </c>
      <c r="Q333" s="56">
        <v>115068236.81</v>
      </c>
      <c r="R333" s="56">
        <v>1058818781.26</v>
      </c>
      <c r="S333" s="57" t="s">
        <v>1852</v>
      </c>
      <c r="T333" s="56">
        <v>1236335193</v>
      </c>
      <c r="U333" s="55" t="s">
        <v>658</v>
      </c>
      <c r="V333" s="53" t="s">
        <v>1853</v>
      </c>
      <c r="W333" s="9">
        <f t="shared" si="10"/>
        <v>1316</v>
      </c>
    </row>
    <row r="334" spans="1:23" s="10" customFormat="1" ht="151.5" customHeight="1">
      <c r="A334" s="8">
        <v>38</v>
      </c>
      <c r="B334" s="59" t="s">
        <v>60</v>
      </c>
      <c r="C334" s="59" t="s">
        <v>99</v>
      </c>
      <c r="D334" s="59" t="s">
        <v>191</v>
      </c>
      <c r="E334" s="51">
        <v>1</v>
      </c>
      <c r="F334" s="52" t="s">
        <v>492</v>
      </c>
      <c r="G334" s="53" t="s">
        <v>60</v>
      </c>
      <c r="H334" s="53" t="s">
        <v>60</v>
      </c>
      <c r="I334" s="54">
        <v>20033810001317</v>
      </c>
      <c r="J334" s="55" t="s">
        <v>569</v>
      </c>
      <c r="K334" s="55" t="s">
        <v>570</v>
      </c>
      <c r="L334" s="55" t="s">
        <v>228</v>
      </c>
      <c r="M334" s="55" t="s">
        <v>229</v>
      </c>
      <c r="N334" s="55" t="s">
        <v>650</v>
      </c>
      <c r="O334" s="56">
        <v>1353512248.73</v>
      </c>
      <c r="P334" s="56">
        <v>305445224.13</v>
      </c>
      <c r="Q334" s="56">
        <v>80156244.680000007</v>
      </c>
      <c r="R334" s="56">
        <v>487939903.57999998</v>
      </c>
      <c r="S334" s="57" t="s">
        <v>1854</v>
      </c>
      <c r="T334" s="56">
        <v>398461431.47000003</v>
      </c>
      <c r="U334" s="55" t="s">
        <v>658</v>
      </c>
      <c r="V334" s="53" t="s">
        <v>1855</v>
      </c>
      <c r="W334" s="9">
        <f t="shared" si="10"/>
        <v>1317</v>
      </c>
    </row>
    <row r="335" spans="1:23" s="10" customFormat="1" ht="151.5" customHeight="1">
      <c r="A335" s="8">
        <v>38</v>
      </c>
      <c r="B335" s="59" t="s">
        <v>60</v>
      </c>
      <c r="C335" s="59" t="s">
        <v>99</v>
      </c>
      <c r="D335" s="59" t="s">
        <v>191</v>
      </c>
      <c r="E335" s="51">
        <v>1</v>
      </c>
      <c r="F335" s="52" t="s">
        <v>492</v>
      </c>
      <c r="G335" s="53" t="s">
        <v>60</v>
      </c>
      <c r="H335" s="53" t="s">
        <v>60</v>
      </c>
      <c r="I335" s="54">
        <v>20033810001318</v>
      </c>
      <c r="J335" s="55" t="s">
        <v>571</v>
      </c>
      <c r="K335" s="55" t="s">
        <v>572</v>
      </c>
      <c r="L335" s="55" t="s">
        <v>228</v>
      </c>
      <c r="M335" s="55" t="s">
        <v>229</v>
      </c>
      <c r="N335" s="55" t="s">
        <v>650</v>
      </c>
      <c r="O335" s="56">
        <v>14949739.640000001</v>
      </c>
      <c r="P335" s="56">
        <v>2784341.82</v>
      </c>
      <c r="Q335" s="56">
        <v>776415.61</v>
      </c>
      <c r="R335" s="56">
        <v>6059982.7699999996</v>
      </c>
      <c r="S335" s="57" t="s">
        <v>1856</v>
      </c>
      <c r="T335" s="56">
        <v>7796275.4900000002</v>
      </c>
      <c r="U335" s="55" t="s">
        <v>658</v>
      </c>
      <c r="V335" s="53" t="s">
        <v>1857</v>
      </c>
      <c r="W335" s="9">
        <f t="shared" si="10"/>
        <v>1318</v>
      </c>
    </row>
    <row r="336" spans="1:23" s="10" customFormat="1" ht="219.75" customHeight="1">
      <c r="A336" s="8">
        <v>38</v>
      </c>
      <c r="B336" s="59" t="s">
        <v>60</v>
      </c>
      <c r="C336" s="59" t="s">
        <v>99</v>
      </c>
      <c r="D336" s="59" t="s">
        <v>191</v>
      </c>
      <c r="E336" s="51">
        <v>1</v>
      </c>
      <c r="F336" s="52" t="s">
        <v>492</v>
      </c>
      <c r="G336" s="53" t="s">
        <v>60</v>
      </c>
      <c r="H336" s="53" t="s">
        <v>60</v>
      </c>
      <c r="I336" s="54">
        <v>20033810001349</v>
      </c>
      <c r="J336" s="55" t="s">
        <v>573</v>
      </c>
      <c r="K336" s="55" t="s">
        <v>132</v>
      </c>
      <c r="L336" s="55" t="s">
        <v>228</v>
      </c>
      <c r="M336" s="55" t="s">
        <v>229</v>
      </c>
      <c r="N336" s="55" t="s">
        <v>650</v>
      </c>
      <c r="O336" s="56">
        <v>19897334.100000001</v>
      </c>
      <c r="P336" s="56">
        <v>98984.12</v>
      </c>
      <c r="Q336" s="56">
        <v>951677.89</v>
      </c>
      <c r="R336" s="56">
        <v>5585226.5300000003</v>
      </c>
      <c r="S336" s="57" t="s">
        <v>1858</v>
      </c>
      <c r="T336" s="56">
        <v>8268021.5099999998</v>
      </c>
      <c r="U336" s="55" t="s">
        <v>658</v>
      </c>
      <c r="V336" s="53" t="s">
        <v>1859</v>
      </c>
      <c r="W336" s="9">
        <f t="shared" si="10"/>
        <v>1349</v>
      </c>
    </row>
    <row r="337" spans="1:23" s="10" customFormat="1" ht="174" customHeight="1">
      <c r="A337" s="8">
        <v>38</v>
      </c>
      <c r="B337" s="59" t="s">
        <v>60</v>
      </c>
      <c r="C337" s="59" t="s">
        <v>99</v>
      </c>
      <c r="D337" s="59" t="s">
        <v>191</v>
      </c>
      <c r="E337" s="51">
        <v>1</v>
      </c>
      <c r="F337" s="52" t="s">
        <v>492</v>
      </c>
      <c r="G337" s="53" t="s">
        <v>60</v>
      </c>
      <c r="H337" s="53" t="s">
        <v>60</v>
      </c>
      <c r="I337" s="54">
        <v>20043810001360</v>
      </c>
      <c r="J337" s="55" t="s">
        <v>425</v>
      </c>
      <c r="K337" s="55" t="s">
        <v>426</v>
      </c>
      <c r="L337" s="55" t="s">
        <v>228</v>
      </c>
      <c r="M337" s="55" t="s">
        <v>229</v>
      </c>
      <c r="N337" s="55" t="s">
        <v>650</v>
      </c>
      <c r="O337" s="56">
        <v>70723707.769999996</v>
      </c>
      <c r="P337" s="56">
        <v>5290464.59</v>
      </c>
      <c r="Q337" s="56">
        <v>4025931.34</v>
      </c>
      <c r="R337" s="56">
        <v>9739793.4100000001</v>
      </c>
      <c r="S337" s="57" t="s">
        <v>1475</v>
      </c>
      <c r="T337" s="56">
        <v>54594446.890000001</v>
      </c>
      <c r="U337" s="55" t="s">
        <v>658</v>
      </c>
      <c r="V337" s="53" t="s">
        <v>1860</v>
      </c>
      <c r="W337" s="9">
        <f t="shared" ref="W337:W367" si="11">IF(OR(LEFT(I337)="7",LEFT(I337,1)="8"),VALUE(RIGHT(I337,3)),VALUE(RIGHT(I337,4)))</f>
        <v>1360</v>
      </c>
    </row>
    <row r="338" spans="1:23" s="10" customFormat="1" ht="151.5" customHeight="1">
      <c r="A338" s="8">
        <v>38</v>
      </c>
      <c r="B338" s="59" t="s">
        <v>60</v>
      </c>
      <c r="C338" s="59" t="s">
        <v>99</v>
      </c>
      <c r="D338" s="59" t="s">
        <v>191</v>
      </c>
      <c r="E338" s="51">
        <v>1</v>
      </c>
      <c r="F338" s="52" t="s">
        <v>492</v>
      </c>
      <c r="G338" s="53" t="s">
        <v>60</v>
      </c>
      <c r="H338" s="53" t="s">
        <v>60</v>
      </c>
      <c r="I338" s="54">
        <v>20043810001363</v>
      </c>
      <c r="J338" s="55" t="s">
        <v>427</v>
      </c>
      <c r="K338" s="55" t="s">
        <v>428</v>
      </c>
      <c r="L338" s="55" t="s">
        <v>228</v>
      </c>
      <c r="M338" s="55" t="s">
        <v>229</v>
      </c>
      <c r="N338" s="55" t="s">
        <v>650</v>
      </c>
      <c r="O338" s="56">
        <v>57781853.950000003</v>
      </c>
      <c r="P338" s="56">
        <v>2764.39</v>
      </c>
      <c r="Q338" s="56">
        <v>3379346.5</v>
      </c>
      <c r="R338" s="56">
        <v>426397.83</v>
      </c>
      <c r="S338" s="57" t="s">
        <v>1861</v>
      </c>
      <c r="T338" s="56">
        <v>57734449.829999998</v>
      </c>
      <c r="U338" s="55" t="s">
        <v>658</v>
      </c>
      <c r="V338" s="53" t="s">
        <v>1862</v>
      </c>
      <c r="W338" s="9">
        <f t="shared" si="11"/>
        <v>1363</v>
      </c>
    </row>
    <row r="339" spans="1:23" s="10" customFormat="1" ht="151.5" customHeight="1">
      <c r="A339" s="8">
        <v>38</v>
      </c>
      <c r="B339" s="59" t="s">
        <v>60</v>
      </c>
      <c r="C339" s="59" t="s">
        <v>99</v>
      </c>
      <c r="D339" s="59" t="s">
        <v>191</v>
      </c>
      <c r="E339" s="51">
        <v>1</v>
      </c>
      <c r="F339" s="52" t="s">
        <v>492</v>
      </c>
      <c r="G339" s="53" t="s">
        <v>60</v>
      </c>
      <c r="H339" s="53" t="s">
        <v>60</v>
      </c>
      <c r="I339" s="54" t="s">
        <v>804</v>
      </c>
      <c r="J339" s="55" t="s">
        <v>1215</v>
      </c>
      <c r="K339" s="55" t="s">
        <v>236</v>
      </c>
      <c r="L339" s="55" t="s">
        <v>228</v>
      </c>
      <c r="M339" s="55" t="s">
        <v>229</v>
      </c>
      <c r="N339" s="55" t="s">
        <v>650</v>
      </c>
      <c r="O339" s="56">
        <v>549795933.98000002</v>
      </c>
      <c r="P339" s="56">
        <v>6242943.4199999999</v>
      </c>
      <c r="Q339" s="56">
        <v>23574647.5</v>
      </c>
      <c r="R339" s="56">
        <v>229031176.99000001</v>
      </c>
      <c r="S339" s="57" t="s">
        <v>1863</v>
      </c>
      <c r="T339" s="56">
        <v>230390028.86000001</v>
      </c>
      <c r="U339" s="55" t="s">
        <v>658</v>
      </c>
      <c r="V339" s="53" t="s">
        <v>1864</v>
      </c>
      <c r="W339" s="9">
        <f t="shared" si="11"/>
        <v>1490</v>
      </c>
    </row>
    <row r="340" spans="1:23" s="10" customFormat="1" ht="172.5" customHeight="1">
      <c r="A340" s="8">
        <v>38</v>
      </c>
      <c r="B340" s="59" t="s">
        <v>60</v>
      </c>
      <c r="C340" s="59" t="s">
        <v>99</v>
      </c>
      <c r="D340" s="59" t="s">
        <v>191</v>
      </c>
      <c r="E340" s="51">
        <v>1</v>
      </c>
      <c r="F340" s="52" t="s">
        <v>492</v>
      </c>
      <c r="G340" s="53" t="s">
        <v>60</v>
      </c>
      <c r="H340" s="53" t="s">
        <v>60</v>
      </c>
      <c r="I340" s="54" t="s">
        <v>805</v>
      </c>
      <c r="J340" s="55" t="s">
        <v>806</v>
      </c>
      <c r="K340" s="55" t="s">
        <v>237</v>
      </c>
      <c r="L340" s="55" t="s">
        <v>228</v>
      </c>
      <c r="M340" s="55" t="s">
        <v>657</v>
      </c>
      <c r="N340" s="55" t="s">
        <v>650</v>
      </c>
      <c r="O340" s="56">
        <v>8581689807.4300003</v>
      </c>
      <c r="P340" s="56">
        <v>1930515340.0799999</v>
      </c>
      <c r="Q340" s="56">
        <v>571289213.90999997</v>
      </c>
      <c r="R340" s="56">
        <v>1443163082</v>
      </c>
      <c r="S340" s="57" t="s">
        <v>1476</v>
      </c>
      <c r="T340" s="56">
        <v>9632924361.4300003</v>
      </c>
      <c r="U340" s="55" t="s">
        <v>658</v>
      </c>
      <c r="V340" s="53" t="s">
        <v>1865</v>
      </c>
      <c r="W340" s="9">
        <f t="shared" si="11"/>
        <v>1493</v>
      </c>
    </row>
    <row r="341" spans="1:23" s="10" customFormat="1" ht="183.75" customHeight="1">
      <c r="A341" s="8">
        <v>38</v>
      </c>
      <c r="B341" s="59" t="s">
        <v>60</v>
      </c>
      <c r="C341" s="59" t="s">
        <v>99</v>
      </c>
      <c r="D341" s="59" t="s">
        <v>191</v>
      </c>
      <c r="E341" s="51">
        <v>1</v>
      </c>
      <c r="F341" s="52" t="s">
        <v>492</v>
      </c>
      <c r="G341" s="53" t="s">
        <v>60</v>
      </c>
      <c r="H341" s="53" t="s">
        <v>60</v>
      </c>
      <c r="I341" s="54" t="s">
        <v>807</v>
      </c>
      <c r="J341" s="55" t="s">
        <v>808</v>
      </c>
      <c r="K341" s="55" t="s">
        <v>809</v>
      </c>
      <c r="L341" s="55" t="s">
        <v>228</v>
      </c>
      <c r="M341" s="55" t="s">
        <v>657</v>
      </c>
      <c r="N341" s="55" t="s">
        <v>650</v>
      </c>
      <c r="O341" s="56">
        <v>3738964797.3600001</v>
      </c>
      <c r="P341" s="56">
        <v>593842683.46000004</v>
      </c>
      <c r="Q341" s="56">
        <v>218635970.84999999</v>
      </c>
      <c r="R341" s="56">
        <v>1159555852.52</v>
      </c>
      <c r="S341" s="57" t="s">
        <v>1477</v>
      </c>
      <c r="T341" s="56">
        <v>3383495752.6900001</v>
      </c>
      <c r="U341" s="55" t="s">
        <v>658</v>
      </c>
      <c r="V341" s="53" t="s">
        <v>1866</v>
      </c>
      <c r="W341" s="9">
        <f t="shared" si="11"/>
        <v>1494</v>
      </c>
    </row>
    <row r="342" spans="1:23" s="10" customFormat="1" ht="181.5" customHeight="1">
      <c r="A342" s="8">
        <v>38</v>
      </c>
      <c r="B342" s="59" t="s">
        <v>60</v>
      </c>
      <c r="C342" s="59" t="s">
        <v>99</v>
      </c>
      <c r="D342" s="59" t="s">
        <v>191</v>
      </c>
      <c r="E342" s="51">
        <v>1</v>
      </c>
      <c r="F342" s="52" t="s">
        <v>492</v>
      </c>
      <c r="G342" s="53" t="s">
        <v>60</v>
      </c>
      <c r="H342" s="53" t="s">
        <v>60</v>
      </c>
      <c r="I342" s="54" t="s">
        <v>238</v>
      </c>
      <c r="J342" s="55" t="s">
        <v>239</v>
      </c>
      <c r="K342" s="55" t="s">
        <v>522</v>
      </c>
      <c r="L342" s="55" t="s">
        <v>228</v>
      </c>
      <c r="M342" s="55" t="s">
        <v>229</v>
      </c>
      <c r="N342" s="55" t="s">
        <v>650</v>
      </c>
      <c r="O342" s="56">
        <v>19912132.25</v>
      </c>
      <c r="P342" s="56">
        <v>3967144.99</v>
      </c>
      <c r="Q342" s="56">
        <v>1143360.67</v>
      </c>
      <c r="R342" s="56">
        <v>3591144.84</v>
      </c>
      <c r="S342" s="57" t="s">
        <v>1867</v>
      </c>
      <c r="T342" s="56">
        <v>20364099.07</v>
      </c>
      <c r="U342" s="55" t="s">
        <v>658</v>
      </c>
      <c r="V342" s="53" t="s">
        <v>1868</v>
      </c>
      <c r="W342" s="9">
        <f t="shared" si="11"/>
        <v>1500</v>
      </c>
    </row>
    <row r="343" spans="1:23" s="10" customFormat="1" ht="187.5" customHeight="1">
      <c r="A343" s="8">
        <v>38</v>
      </c>
      <c r="B343" s="59" t="s">
        <v>60</v>
      </c>
      <c r="C343" s="59" t="s">
        <v>99</v>
      </c>
      <c r="D343" s="59" t="s">
        <v>191</v>
      </c>
      <c r="E343" s="51">
        <v>1</v>
      </c>
      <c r="F343" s="52" t="s">
        <v>492</v>
      </c>
      <c r="G343" s="53" t="s">
        <v>60</v>
      </c>
      <c r="H343" s="53" t="s">
        <v>60</v>
      </c>
      <c r="I343" s="54" t="s">
        <v>523</v>
      </c>
      <c r="J343" s="55" t="s">
        <v>524</v>
      </c>
      <c r="K343" s="55" t="s">
        <v>891</v>
      </c>
      <c r="L343" s="55" t="s">
        <v>228</v>
      </c>
      <c r="M343" s="55" t="s">
        <v>229</v>
      </c>
      <c r="N343" s="55" t="s">
        <v>650</v>
      </c>
      <c r="O343" s="56">
        <v>1773542523.76</v>
      </c>
      <c r="P343" s="56">
        <v>347613637.49000001</v>
      </c>
      <c r="Q343" s="56">
        <v>107141634.19</v>
      </c>
      <c r="R343" s="56">
        <v>570560799.35000002</v>
      </c>
      <c r="S343" s="57" t="s">
        <v>1869</v>
      </c>
      <c r="T343" s="56">
        <v>821759027.60000002</v>
      </c>
      <c r="U343" s="55" t="s">
        <v>658</v>
      </c>
      <c r="V343" s="53" t="s">
        <v>1870</v>
      </c>
      <c r="W343" s="9">
        <f t="shared" si="11"/>
        <v>1501</v>
      </c>
    </row>
    <row r="344" spans="1:23" s="10" customFormat="1" ht="151.5" customHeight="1">
      <c r="A344" s="8">
        <v>38</v>
      </c>
      <c r="B344" s="59" t="s">
        <v>60</v>
      </c>
      <c r="C344" s="59" t="s">
        <v>99</v>
      </c>
      <c r="D344" s="59" t="s">
        <v>191</v>
      </c>
      <c r="E344" s="51">
        <v>1</v>
      </c>
      <c r="F344" s="52" t="s">
        <v>492</v>
      </c>
      <c r="G344" s="53" t="s">
        <v>60</v>
      </c>
      <c r="H344" s="53" t="s">
        <v>60</v>
      </c>
      <c r="I344" s="54" t="s">
        <v>902</v>
      </c>
      <c r="J344" s="55" t="s">
        <v>903</v>
      </c>
      <c r="K344" s="55" t="s">
        <v>904</v>
      </c>
      <c r="L344" s="55" t="s">
        <v>228</v>
      </c>
      <c r="M344" s="55" t="s">
        <v>229</v>
      </c>
      <c r="N344" s="55" t="s">
        <v>650</v>
      </c>
      <c r="O344" s="56">
        <v>73935889.739999995</v>
      </c>
      <c r="P344" s="56">
        <v>5614082.7000000002</v>
      </c>
      <c r="Q344" s="56">
        <v>4216458.54</v>
      </c>
      <c r="R344" s="56">
        <v>14872017.810000001</v>
      </c>
      <c r="S344" s="57" t="s">
        <v>1871</v>
      </c>
      <c r="T344" s="56">
        <v>50412860.170000002</v>
      </c>
      <c r="U344" s="55" t="s">
        <v>658</v>
      </c>
      <c r="V344" s="53" t="s">
        <v>1872</v>
      </c>
      <c r="W344" s="9">
        <f t="shared" si="11"/>
        <v>1521</v>
      </c>
    </row>
    <row r="345" spans="1:23" s="10" customFormat="1" ht="191.25" customHeight="1">
      <c r="A345" s="8">
        <v>38</v>
      </c>
      <c r="B345" s="59" t="s">
        <v>60</v>
      </c>
      <c r="C345" s="59" t="s">
        <v>99</v>
      </c>
      <c r="D345" s="59" t="s">
        <v>191</v>
      </c>
      <c r="E345" s="51">
        <v>1</v>
      </c>
      <c r="F345" s="52" t="s">
        <v>492</v>
      </c>
      <c r="G345" s="53" t="s">
        <v>60</v>
      </c>
      <c r="H345" s="53" t="s">
        <v>60</v>
      </c>
      <c r="I345" s="54" t="s">
        <v>946</v>
      </c>
      <c r="J345" s="55" t="s">
        <v>1873</v>
      </c>
      <c r="K345" s="55" t="s">
        <v>947</v>
      </c>
      <c r="L345" s="55" t="s">
        <v>683</v>
      </c>
      <c r="M345" s="55" t="s">
        <v>388</v>
      </c>
      <c r="N345" s="55" t="s">
        <v>650</v>
      </c>
      <c r="O345" s="56">
        <v>156667018.08000001</v>
      </c>
      <c r="P345" s="56">
        <v>5885039.5199999996</v>
      </c>
      <c r="Q345" s="56">
        <v>7753368.79</v>
      </c>
      <c r="R345" s="56">
        <v>87839361.310000002</v>
      </c>
      <c r="S345" s="57" t="s">
        <v>1874</v>
      </c>
      <c r="T345" s="56">
        <v>42906598.310000002</v>
      </c>
      <c r="U345" s="55" t="s">
        <v>658</v>
      </c>
      <c r="V345" s="53" t="s">
        <v>1875</v>
      </c>
      <c r="W345" s="9">
        <f t="shared" si="11"/>
        <v>1544</v>
      </c>
    </row>
    <row r="346" spans="1:23" s="10" customFormat="1" ht="191.25" customHeight="1">
      <c r="A346" s="8">
        <v>38</v>
      </c>
      <c r="B346" s="59" t="s">
        <v>60</v>
      </c>
      <c r="C346" s="59" t="s">
        <v>99</v>
      </c>
      <c r="D346" s="59" t="s">
        <v>191</v>
      </c>
      <c r="E346" s="51">
        <v>1</v>
      </c>
      <c r="F346" s="52" t="s">
        <v>492</v>
      </c>
      <c r="G346" s="53" t="s">
        <v>60</v>
      </c>
      <c r="H346" s="53" t="s">
        <v>60</v>
      </c>
      <c r="I346" s="54" t="s">
        <v>1026</v>
      </c>
      <c r="J346" s="55" t="s">
        <v>1027</v>
      </c>
      <c r="K346" s="55" t="s">
        <v>947</v>
      </c>
      <c r="L346" s="55" t="s">
        <v>228</v>
      </c>
      <c r="M346" s="55" t="s">
        <v>229</v>
      </c>
      <c r="N346" s="55" t="s">
        <v>650</v>
      </c>
      <c r="O346" s="56">
        <v>33450102.370000001</v>
      </c>
      <c r="P346" s="56">
        <v>42286.18</v>
      </c>
      <c r="Q346" s="56">
        <v>1955716.55</v>
      </c>
      <c r="R346" s="56">
        <v>309131.58</v>
      </c>
      <c r="S346" s="57" t="s">
        <v>1876</v>
      </c>
      <c r="T346" s="56">
        <v>35138973.520000003</v>
      </c>
      <c r="U346" s="55" t="s">
        <v>658</v>
      </c>
      <c r="V346" s="53" t="s">
        <v>1877</v>
      </c>
      <c r="W346" s="9">
        <f t="shared" si="11"/>
        <v>1553</v>
      </c>
    </row>
    <row r="347" spans="1:23" s="10" customFormat="1" ht="151.5" customHeight="1">
      <c r="A347" s="8">
        <v>38</v>
      </c>
      <c r="B347" s="59" t="s">
        <v>60</v>
      </c>
      <c r="C347" s="59" t="s">
        <v>99</v>
      </c>
      <c r="D347" s="59" t="s">
        <v>191</v>
      </c>
      <c r="E347" s="51">
        <v>1</v>
      </c>
      <c r="F347" s="52" t="s">
        <v>492</v>
      </c>
      <c r="G347" s="53" t="s">
        <v>60</v>
      </c>
      <c r="H347" s="53" t="s">
        <v>60</v>
      </c>
      <c r="I347" s="54" t="s">
        <v>1154</v>
      </c>
      <c r="J347" s="55" t="s">
        <v>1155</v>
      </c>
      <c r="K347" s="55" t="s">
        <v>947</v>
      </c>
      <c r="L347" s="55" t="s">
        <v>228</v>
      </c>
      <c r="M347" s="55" t="s">
        <v>229</v>
      </c>
      <c r="N347" s="55" t="s">
        <v>650</v>
      </c>
      <c r="O347" s="56">
        <v>43350445.68</v>
      </c>
      <c r="P347" s="56">
        <v>0</v>
      </c>
      <c r="Q347" s="56">
        <v>2439054.83</v>
      </c>
      <c r="R347" s="56">
        <v>2887926.82</v>
      </c>
      <c r="S347" s="57" t="s">
        <v>1578</v>
      </c>
      <c r="T347" s="56">
        <v>32651849.710000001</v>
      </c>
      <c r="U347" s="55" t="s">
        <v>658</v>
      </c>
      <c r="V347" s="53" t="s">
        <v>1878</v>
      </c>
      <c r="W347" s="9">
        <f t="shared" si="11"/>
        <v>1575</v>
      </c>
    </row>
    <row r="348" spans="1:23" s="10" customFormat="1" ht="151.5" customHeight="1">
      <c r="A348" s="8">
        <v>38</v>
      </c>
      <c r="B348" s="59" t="s">
        <v>60</v>
      </c>
      <c r="C348" s="59" t="s">
        <v>99</v>
      </c>
      <c r="D348" s="59" t="s">
        <v>191</v>
      </c>
      <c r="E348" s="51">
        <v>1</v>
      </c>
      <c r="F348" s="52" t="s">
        <v>492</v>
      </c>
      <c r="G348" s="53" t="s">
        <v>60</v>
      </c>
      <c r="H348" s="53" t="s">
        <v>60</v>
      </c>
      <c r="I348" s="54" t="s">
        <v>1156</v>
      </c>
      <c r="J348" s="55" t="s">
        <v>1157</v>
      </c>
      <c r="K348" s="55" t="s">
        <v>1158</v>
      </c>
      <c r="L348" s="55" t="s">
        <v>228</v>
      </c>
      <c r="M348" s="55" t="s">
        <v>379</v>
      </c>
      <c r="N348" s="55" t="s">
        <v>650</v>
      </c>
      <c r="O348" s="56">
        <v>63637191.759999998</v>
      </c>
      <c r="P348" s="56">
        <v>21689619.73</v>
      </c>
      <c r="Q348" s="56">
        <v>3093309.23</v>
      </c>
      <c r="R348" s="56">
        <v>35302511.229999997</v>
      </c>
      <c r="S348" s="57" t="s">
        <v>1879</v>
      </c>
      <c r="T348" s="56">
        <v>43691609.490000002</v>
      </c>
      <c r="U348" s="55" t="s">
        <v>658</v>
      </c>
      <c r="V348" s="53" t="s">
        <v>1880</v>
      </c>
      <c r="W348" s="9">
        <f t="shared" si="11"/>
        <v>1576</v>
      </c>
    </row>
    <row r="349" spans="1:23" s="10" customFormat="1" ht="201" customHeight="1">
      <c r="A349" s="8">
        <v>38</v>
      </c>
      <c r="B349" s="59" t="s">
        <v>60</v>
      </c>
      <c r="C349" s="59" t="s">
        <v>99</v>
      </c>
      <c r="D349" s="59" t="s">
        <v>191</v>
      </c>
      <c r="E349" s="51">
        <v>1</v>
      </c>
      <c r="F349" s="52" t="s">
        <v>492</v>
      </c>
      <c r="G349" s="53" t="s">
        <v>60</v>
      </c>
      <c r="H349" s="53" t="s">
        <v>60</v>
      </c>
      <c r="I349" s="54" t="s">
        <v>1159</v>
      </c>
      <c r="J349" s="55" t="s">
        <v>1160</v>
      </c>
      <c r="K349" s="55" t="s">
        <v>1161</v>
      </c>
      <c r="L349" s="55" t="s">
        <v>228</v>
      </c>
      <c r="M349" s="55" t="s">
        <v>229</v>
      </c>
      <c r="N349" s="55" t="s">
        <v>650</v>
      </c>
      <c r="O349" s="56">
        <v>43175647.950000003</v>
      </c>
      <c r="P349" s="56">
        <v>1967248.96</v>
      </c>
      <c r="Q349" s="56">
        <v>1988725.84</v>
      </c>
      <c r="R349" s="56">
        <v>21269395.050000001</v>
      </c>
      <c r="S349" s="57" t="s">
        <v>1881</v>
      </c>
      <c r="T349" s="56">
        <v>20531780.77</v>
      </c>
      <c r="U349" s="55" t="s">
        <v>658</v>
      </c>
      <c r="V349" s="53" t="s">
        <v>1882</v>
      </c>
      <c r="W349" s="9">
        <f t="shared" si="11"/>
        <v>1577</v>
      </c>
    </row>
    <row r="350" spans="1:23" s="10" customFormat="1" ht="151.5" customHeight="1">
      <c r="A350" s="8">
        <v>38</v>
      </c>
      <c r="B350" s="59" t="s">
        <v>60</v>
      </c>
      <c r="C350" s="59" t="s">
        <v>99</v>
      </c>
      <c r="D350" s="59" t="s">
        <v>191</v>
      </c>
      <c r="E350" s="51">
        <v>1</v>
      </c>
      <c r="F350" s="52" t="s">
        <v>492</v>
      </c>
      <c r="G350" s="53" t="s">
        <v>60</v>
      </c>
      <c r="H350" s="53" t="s">
        <v>60</v>
      </c>
      <c r="I350" s="54" t="s">
        <v>1306</v>
      </c>
      <c r="J350" s="55" t="s">
        <v>1307</v>
      </c>
      <c r="K350" s="55" t="s">
        <v>1308</v>
      </c>
      <c r="L350" s="55" t="s">
        <v>228</v>
      </c>
      <c r="M350" s="55" t="s">
        <v>229</v>
      </c>
      <c r="N350" s="55" t="s">
        <v>650</v>
      </c>
      <c r="O350" s="56">
        <v>35620150.159999996</v>
      </c>
      <c r="P350" s="56">
        <v>9000000</v>
      </c>
      <c r="Q350" s="56">
        <v>2057970.34</v>
      </c>
      <c r="R350" s="56">
        <v>5908494.1100000003</v>
      </c>
      <c r="S350" s="57" t="s">
        <v>1883</v>
      </c>
      <c r="T350" s="56">
        <v>38073789.149999999</v>
      </c>
      <c r="U350" s="55" t="s">
        <v>658</v>
      </c>
      <c r="V350" s="53" t="s">
        <v>1884</v>
      </c>
      <c r="W350" s="9">
        <f t="shared" si="11"/>
        <v>1593</v>
      </c>
    </row>
    <row r="351" spans="1:23" s="10" customFormat="1" ht="151.5" customHeight="1">
      <c r="A351" s="8">
        <v>38</v>
      </c>
      <c r="B351" s="59" t="s">
        <v>60</v>
      </c>
      <c r="C351" s="59" t="s">
        <v>99</v>
      </c>
      <c r="D351" s="59" t="s">
        <v>191</v>
      </c>
      <c r="E351" s="51">
        <v>1</v>
      </c>
      <c r="F351" s="52" t="s">
        <v>492</v>
      </c>
      <c r="G351" s="53" t="s">
        <v>60</v>
      </c>
      <c r="H351" s="53" t="s">
        <v>60</v>
      </c>
      <c r="I351" s="54" t="s">
        <v>1380</v>
      </c>
      <c r="J351" s="55" t="s">
        <v>1381</v>
      </c>
      <c r="K351" s="55" t="s">
        <v>1382</v>
      </c>
      <c r="L351" s="55" t="s">
        <v>683</v>
      </c>
      <c r="M351" s="55" t="s">
        <v>408</v>
      </c>
      <c r="N351" s="55" t="s">
        <v>650</v>
      </c>
      <c r="O351" s="56">
        <v>8000001</v>
      </c>
      <c r="P351" s="56">
        <v>22134159.829999998</v>
      </c>
      <c r="Q351" s="56">
        <v>623624.16</v>
      </c>
      <c r="R351" s="56">
        <v>104400</v>
      </c>
      <c r="S351" s="57" t="s">
        <v>1579</v>
      </c>
      <c r="T351" s="56">
        <v>30653384.989999998</v>
      </c>
      <c r="U351" s="55" t="s">
        <v>658</v>
      </c>
      <c r="V351" s="53" t="s">
        <v>1885</v>
      </c>
      <c r="W351" s="9">
        <f t="shared" si="11"/>
        <v>1598</v>
      </c>
    </row>
    <row r="352" spans="1:23" s="10" customFormat="1" ht="151.5" customHeight="1">
      <c r="A352" s="8">
        <v>38</v>
      </c>
      <c r="B352" s="59" t="s">
        <v>60</v>
      </c>
      <c r="C352" s="59" t="s">
        <v>99</v>
      </c>
      <c r="D352" s="59" t="s">
        <v>191</v>
      </c>
      <c r="E352" s="51">
        <v>1</v>
      </c>
      <c r="F352" s="52" t="s">
        <v>267</v>
      </c>
      <c r="G352" s="53" t="s">
        <v>268</v>
      </c>
      <c r="H352" s="53" t="s">
        <v>268</v>
      </c>
      <c r="I352" s="54" t="s">
        <v>31</v>
      </c>
      <c r="J352" s="55" t="s">
        <v>32</v>
      </c>
      <c r="K352" s="55" t="s">
        <v>33</v>
      </c>
      <c r="L352" s="55" t="s">
        <v>683</v>
      </c>
      <c r="M352" s="55" t="s">
        <v>388</v>
      </c>
      <c r="N352" s="55" t="s">
        <v>650</v>
      </c>
      <c r="O352" s="56">
        <v>2352705.27</v>
      </c>
      <c r="P352" s="56">
        <v>0</v>
      </c>
      <c r="Q352" s="56">
        <v>132322.82</v>
      </c>
      <c r="R352" s="56">
        <v>151268.54999999999</v>
      </c>
      <c r="S352" s="57" t="s">
        <v>1886</v>
      </c>
      <c r="T352" s="56">
        <v>2333759.54</v>
      </c>
      <c r="U352" s="55" t="s">
        <v>231</v>
      </c>
      <c r="V352" s="53" t="s">
        <v>1216</v>
      </c>
      <c r="W352" s="9">
        <f t="shared" si="11"/>
        <v>1110</v>
      </c>
    </row>
    <row r="353" spans="1:23" s="10" customFormat="1" ht="151.5" customHeight="1">
      <c r="A353" s="8">
        <v>38</v>
      </c>
      <c r="B353" s="59" t="s">
        <v>60</v>
      </c>
      <c r="C353" s="59" t="s">
        <v>99</v>
      </c>
      <c r="D353" s="59" t="s">
        <v>191</v>
      </c>
      <c r="E353" s="51">
        <v>1</v>
      </c>
      <c r="F353" s="52" t="s">
        <v>267</v>
      </c>
      <c r="G353" s="53" t="s">
        <v>268</v>
      </c>
      <c r="H353" s="53" t="s">
        <v>268</v>
      </c>
      <c r="I353" s="54" t="s">
        <v>755</v>
      </c>
      <c r="J353" s="55" t="s">
        <v>174</v>
      </c>
      <c r="K353" s="55" t="s">
        <v>175</v>
      </c>
      <c r="L353" s="55" t="s">
        <v>683</v>
      </c>
      <c r="M353" s="55" t="s">
        <v>781</v>
      </c>
      <c r="N353" s="55" t="s">
        <v>770</v>
      </c>
      <c r="O353" s="56">
        <v>378392.7</v>
      </c>
      <c r="P353" s="56">
        <v>0</v>
      </c>
      <c r="Q353" s="56">
        <v>20080.740000000002</v>
      </c>
      <c r="R353" s="56">
        <v>25749.74</v>
      </c>
      <c r="S353" s="57" t="s">
        <v>1479</v>
      </c>
      <c r="T353" s="56">
        <v>372723.7</v>
      </c>
      <c r="U353" s="55" t="s">
        <v>231</v>
      </c>
      <c r="V353" s="53" t="s">
        <v>1226</v>
      </c>
      <c r="W353" s="9">
        <f t="shared" si="11"/>
        <v>1468</v>
      </c>
    </row>
    <row r="354" spans="1:23" s="10" customFormat="1" ht="321" customHeight="1">
      <c r="A354" s="8">
        <v>38</v>
      </c>
      <c r="B354" s="59" t="s">
        <v>60</v>
      </c>
      <c r="C354" s="59" t="s">
        <v>99</v>
      </c>
      <c r="D354" s="59" t="s">
        <v>191</v>
      </c>
      <c r="E354" s="51">
        <v>1</v>
      </c>
      <c r="F354" s="52" t="s">
        <v>938</v>
      </c>
      <c r="G354" s="53" t="s">
        <v>939</v>
      </c>
      <c r="H354" s="53" t="s">
        <v>939</v>
      </c>
      <c r="I354" s="54" t="s">
        <v>940</v>
      </c>
      <c r="J354" s="55" t="s">
        <v>941</v>
      </c>
      <c r="K354" s="55" t="s">
        <v>942</v>
      </c>
      <c r="L354" s="55" t="s">
        <v>683</v>
      </c>
      <c r="M354" s="55" t="s">
        <v>943</v>
      </c>
      <c r="N354" s="55" t="s">
        <v>650</v>
      </c>
      <c r="O354" s="56">
        <v>2636273.4500000002</v>
      </c>
      <c r="P354" s="56">
        <v>0</v>
      </c>
      <c r="Q354" s="56">
        <v>73369.289999999994</v>
      </c>
      <c r="R354" s="56">
        <v>1226149.3999999999</v>
      </c>
      <c r="S354" s="57" t="s">
        <v>1580</v>
      </c>
      <c r="T354" s="56">
        <v>1483493.34</v>
      </c>
      <c r="U354" s="55" t="s">
        <v>658</v>
      </c>
      <c r="V354" s="53" t="s">
        <v>1581</v>
      </c>
      <c r="W354" s="9">
        <f t="shared" si="11"/>
        <v>1543</v>
      </c>
    </row>
    <row r="355" spans="1:23" s="10" customFormat="1" ht="176.25" customHeight="1">
      <c r="A355" s="8">
        <v>38</v>
      </c>
      <c r="B355" s="59" t="s">
        <v>60</v>
      </c>
      <c r="C355" s="59" t="s">
        <v>99</v>
      </c>
      <c r="D355" s="59" t="s">
        <v>191</v>
      </c>
      <c r="E355" s="51">
        <v>1</v>
      </c>
      <c r="F355" s="52" t="s">
        <v>34</v>
      </c>
      <c r="G355" s="53" t="s">
        <v>102</v>
      </c>
      <c r="H355" s="53" t="s">
        <v>102</v>
      </c>
      <c r="I355" s="54" t="s">
        <v>103</v>
      </c>
      <c r="J355" s="55" t="s">
        <v>104</v>
      </c>
      <c r="K355" s="55" t="s">
        <v>262</v>
      </c>
      <c r="L355" s="55" t="s">
        <v>683</v>
      </c>
      <c r="M355" s="55" t="s">
        <v>621</v>
      </c>
      <c r="N355" s="55" t="s">
        <v>650</v>
      </c>
      <c r="O355" s="56">
        <v>54022929</v>
      </c>
      <c r="P355" s="56">
        <v>844210</v>
      </c>
      <c r="Q355" s="56">
        <v>1894910</v>
      </c>
      <c r="R355" s="56">
        <v>11901476</v>
      </c>
      <c r="S355" s="57" t="s">
        <v>1480</v>
      </c>
      <c r="T355" s="56">
        <v>44860573</v>
      </c>
      <c r="U355" s="55" t="s">
        <v>231</v>
      </c>
      <c r="V355" s="53" t="s">
        <v>994</v>
      </c>
      <c r="W355" s="9">
        <f t="shared" si="11"/>
        <v>1106</v>
      </c>
    </row>
    <row r="356" spans="1:23" s="10" customFormat="1" ht="255" customHeight="1">
      <c r="A356" s="8">
        <v>38</v>
      </c>
      <c r="B356" s="59" t="s">
        <v>60</v>
      </c>
      <c r="C356" s="59" t="s">
        <v>99</v>
      </c>
      <c r="D356" s="59" t="s">
        <v>191</v>
      </c>
      <c r="E356" s="51">
        <v>1</v>
      </c>
      <c r="F356" s="52" t="s">
        <v>1127</v>
      </c>
      <c r="G356" s="53" t="s">
        <v>1128</v>
      </c>
      <c r="H356" s="53" t="s">
        <v>1128</v>
      </c>
      <c r="I356" s="54" t="s">
        <v>1129</v>
      </c>
      <c r="J356" s="55" t="s">
        <v>1130</v>
      </c>
      <c r="K356" s="55" t="s">
        <v>1131</v>
      </c>
      <c r="L356" s="55" t="s">
        <v>513</v>
      </c>
      <c r="M356" s="55" t="s">
        <v>586</v>
      </c>
      <c r="N356" s="55" t="s">
        <v>230</v>
      </c>
      <c r="O356" s="56">
        <v>14920380.199999999</v>
      </c>
      <c r="P356" s="56">
        <v>98713.36</v>
      </c>
      <c r="Q356" s="56">
        <v>598794.03</v>
      </c>
      <c r="R356" s="56">
        <v>6733729.7999999998</v>
      </c>
      <c r="S356" s="57" t="s">
        <v>1481</v>
      </c>
      <c r="T356" s="56">
        <v>8884157.7899999991</v>
      </c>
      <c r="U356" s="55" t="s">
        <v>658</v>
      </c>
      <c r="V356" s="53" t="s">
        <v>1205</v>
      </c>
      <c r="W356" s="9">
        <f t="shared" si="11"/>
        <v>1570</v>
      </c>
    </row>
    <row r="357" spans="1:23" s="10" customFormat="1" ht="151.5" customHeight="1">
      <c r="A357" s="8">
        <v>38</v>
      </c>
      <c r="B357" s="59" t="s">
        <v>60</v>
      </c>
      <c r="C357" s="59" t="s">
        <v>99</v>
      </c>
      <c r="D357" s="59" t="s">
        <v>191</v>
      </c>
      <c r="E357" s="51">
        <v>1</v>
      </c>
      <c r="F357" s="52" t="s">
        <v>711</v>
      </c>
      <c r="G357" s="53" t="s">
        <v>712</v>
      </c>
      <c r="H357" s="53" t="s">
        <v>712</v>
      </c>
      <c r="I357" s="54" t="s">
        <v>713</v>
      </c>
      <c r="J357" s="55" t="s">
        <v>714</v>
      </c>
      <c r="K357" s="55" t="s">
        <v>433</v>
      </c>
      <c r="L357" s="55" t="s">
        <v>683</v>
      </c>
      <c r="M357" s="55" t="s">
        <v>388</v>
      </c>
      <c r="N357" s="55" t="s">
        <v>650</v>
      </c>
      <c r="O357" s="56">
        <v>14192794.810000001</v>
      </c>
      <c r="P357" s="56">
        <v>0</v>
      </c>
      <c r="Q357" s="56">
        <v>616370.69999999995</v>
      </c>
      <c r="R357" s="56">
        <v>2813582.67</v>
      </c>
      <c r="S357" s="57" t="s">
        <v>1482</v>
      </c>
      <c r="T357" s="56">
        <v>11995582.84</v>
      </c>
      <c r="U357" s="55" t="s">
        <v>658</v>
      </c>
      <c r="V357" s="53" t="s">
        <v>995</v>
      </c>
      <c r="W357" s="9">
        <f t="shared" si="11"/>
        <v>1108</v>
      </c>
    </row>
    <row r="358" spans="1:23" s="10" customFormat="1" ht="151.5" customHeight="1">
      <c r="A358" s="8">
        <v>38</v>
      </c>
      <c r="B358" s="59" t="s">
        <v>60</v>
      </c>
      <c r="C358" s="59" t="s">
        <v>99</v>
      </c>
      <c r="D358" s="59" t="s">
        <v>191</v>
      </c>
      <c r="E358" s="51">
        <v>1</v>
      </c>
      <c r="F358" s="52" t="s">
        <v>434</v>
      </c>
      <c r="G358" s="53" t="s">
        <v>435</v>
      </c>
      <c r="H358" s="53" t="s">
        <v>435</v>
      </c>
      <c r="I358" s="54" t="s">
        <v>436</v>
      </c>
      <c r="J358" s="55" t="s">
        <v>437</v>
      </c>
      <c r="K358" s="55" t="s">
        <v>438</v>
      </c>
      <c r="L358" s="55" t="s">
        <v>683</v>
      </c>
      <c r="M358" s="55" t="s">
        <v>388</v>
      </c>
      <c r="N358" s="55" t="s">
        <v>770</v>
      </c>
      <c r="O358" s="56">
        <v>12687.16</v>
      </c>
      <c r="P358" s="56">
        <v>754821.4</v>
      </c>
      <c r="Q358" s="56">
        <v>34431.949999999997</v>
      </c>
      <c r="R358" s="56">
        <v>176197.22</v>
      </c>
      <c r="S358" s="57" t="s">
        <v>1484</v>
      </c>
      <c r="T358" s="56">
        <v>625743.29</v>
      </c>
      <c r="U358" s="55" t="s">
        <v>658</v>
      </c>
      <c r="V358" s="53" t="s">
        <v>1028</v>
      </c>
      <c r="W358" s="9">
        <f t="shared" si="11"/>
        <v>1238</v>
      </c>
    </row>
    <row r="359" spans="1:23" s="10" customFormat="1" ht="228.75" customHeight="1">
      <c r="A359" s="8">
        <v>38</v>
      </c>
      <c r="B359" s="59" t="s">
        <v>60</v>
      </c>
      <c r="C359" s="59" t="s">
        <v>99</v>
      </c>
      <c r="D359" s="59" t="s">
        <v>191</v>
      </c>
      <c r="E359" s="51">
        <v>1</v>
      </c>
      <c r="F359" s="52" t="s">
        <v>434</v>
      </c>
      <c r="G359" s="53" t="s">
        <v>435</v>
      </c>
      <c r="H359" s="53" t="s">
        <v>435</v>
      </c>
      <c r="I359" s="54" t="s">
        <v>1188</v>
      </c>
      <c r="J359" s="55" t="s">
        <v>1189</v>
      </c>
      <c r="K359" s="55" t="s">
        <v>1190</v>
      </c>
      <c r="L359" s="55" t="s">
        <v>683</v>
      </c>
      <c r="M359" s="55" t="s">
        <v>388</v>
      </c>
      <c r="N359" s="55" t="s">
        <v>230</v>
      </c>
      <c r="O359" s="56">
        <v>5591910.96</v>
      </c>
      <c r="P359" s="56">
        <v>0</v>
      </c>
      <c r="Q359" s="56">
        <v>239112.85</v>
      </c>
      <c r="R359" s="56">
        <v>844433.29</v>
      </c>
      <c r="S359" s="57" t="s">
        <v>1483</v>
      </c>
      <c r="T359" s="56">
        <v>4986590.5199999996</v>
      </c>
      <c r="U359" s="55" t="s">
        <v>658</v>
      </c>
      <c r="V359" s="53" t="s">
        <v>1191</v>
      </c>
      <c r="W359" s="9">
        <f t="shared" si="11"/>
        <v>1583</v>
      </c>
    </row>
    <row r="360" spans="1:23" s="10" customFormat="1" ht="162.75" customHeight="1">
      <c r="A360" s="8">
        <v>38</v>
      </c>
      <c r="B360" s="59" t="s">
        <v>60</v>
      </c>
      <c r="C360" s="59" t="s">
        <v>99</v>
      </c>
      <c r="D360" s="59" t="s">
        <v>191</v>
      </c>
      <c r="E360" s="51">
        <v>1</v>
      </c>
      <c r="F360" s="52" t="s">
        <v>439</v>
      </c>
      <c r="G360" s="53" t="s">
        <v>440</v>
      </c>
      <c r="H360" s="53" t="s">
        <v>440</v>
      </c>
      <c r="I360" s="54" t="s">
        <v>441</v>
      </c>
      <c r="J360" s="55" t="s">
        <v>531</v>
      </c>
      <c r="K360" s="55" t="s">
        <v>881</v>
      </c>
      <c r="L360" s="55" t="s">
        <v>683</v>
      </c>
      <c r="M360" s="55" t="s">
        <v>620</v>
      </c>
      <c r="N360" s="55" t="s">
        <v>650</v>
      </c>
      <c r="O360" s="56">
        <v>64776043.270000003</v>
      </c>
      <c r="P360" s="56">
        <v>4692000</v>
      </c>
      <c r="Q360" s="56">
        <v>485406.15</v>
      </c>
      <c r="R360" s="56">
        <v>8843085.1400000006</v>
      </c>
      <c r="S360" s="57" t="s">
        <v>1485</v>
      </c>
      <c r="T360" s="56">
        <v>61110364.280000001</v>
      </c>
      <c r="U360" s="55" t="s">
        <v>658</v>
      </c>
      <c r="V360" s="53" t="s">
        <v>1887</v>
      </c>
      <c r="W360" s="9">
        <f t="shared" si="11"/>
        <v>1405</v>
      </c>
    </row>
    <row r="361" spans="1:23" s="10" customFormat="1" ht="170.25" customHeight="1">
      <c r="A361" s="8">
        <v>38</v>
      </c>
      <c r="B361" s="59" t="s">
        <v>60</v>
      </c>
      <c r="C361" s="59" t="s">
        <v>99</v>
      </c>
      <c r="D361" s="59" t="s">
        <v>191</v>
      </c>
      <c r="E361" s="51">
        <v>1</v>
      </c>
      <c r="F361" s="52" t="s">
        <v>245</v>
      </c>
      <c r="G361" s="53" t="s">
        <v>819</v>
      </c>
      <c r="H361" s="53" t="s">
        <v>819</v>
      </c>
      <c r="I361" s="54" t="s">
        <v>703</v>
      </c>
      <c r="J361" s="55" t="s">
        <v>704</v>
      </c>
      <c r="K361" s="55" t="s">
        <v>882</v>
      </c>
      <c r="L361" s="55" t="s">
        <v>683</v>
      </c>
      <c r="M361" s="55" t="s">
        <v>388</v>
      </c>
      <c r="N361" s="55" t="s">
        <v>650</v>
      </c>
      <c r="O361" s="56">
        <v>6482693.25</v>
      </c>
      <c r="P361" s="56">
        <v>0</v>
      </c>
      <c r="Q361" s="56">
        <v>294736.69</v>
      </c>
      <c r="R361" s="56">
        <v>18560</v>
      </c>
      <c r="S361" s="57" t="s">
        <v>1486</v>
      </c>
      <c r="T361" s="56">
        <v>6758869.9400000004</v>
      </c>
      <c r="U361" s="55" t="s">
        <v>658</v>
      </c>
      <c r="V361" s="53" t="s">
        <v>1328</v>
      </c>
      <c r="W361" s="9">
        <f t="shared" si="11"/>
        <v>1107</v>
      </c>
    </row>
    <row r="362" spans="1:23" s="10" customFormat="1" ht="151.5" customHeight="1">
      <c r="A362" s="8">
        <v>38</v>
      </c>
      <c r="B362" s="59" t="s">
        <v>60</v>
      </c>
      <c r="C362" s="59" t="s">
        <v>99</v>
      </c>
      <c r="D362" s="59" t="s">
        <v>191</v>
      </c>
      <c r="E362" s="51">
        <v>1</v>
      </c>
      <c r="F362" s="52" t="s">
        <v>705</v>
      </c>
      <c r="G362" s="53" t="s">
        <v>1114</v>
      </c>
      <c r="H362" s="53" t="s">
        <v>706</v>
      </c>
      <c r="I362" s="54" t="s">
        <v>707</v>
      </c>
      <c r="J362" s="55" t="s">
        <v>708</v>
      </c>
      <c r="K362" s="55" t="s">
        <v>500</v>
      </c>
      <c r="L362" s="55" t="s">
        <v>513</v>
      </c>
      <c r="M362" s="55" t="s">
        <v>1098</v>
      </c>
      <c r="N362" s="55" t="s">
        <v>650</v>
      </c>
      <c r="O362" s="56">
        <v>59494.54</v>
      </c>
      <c r="P362" s="56">
        <v>0</v>
      </c>
      <c r="Q362" s="56">
        <v>2864.09</v>
      </c>
      <c r="R362" s="56">
        <v>18073.37</v>
      </c>
      <c r="S362" s="57" t="s">
        <v>1487</v>
      </c>
      <c r="T362" s="56">
        <v>44285.26</v>
      </c>
      <c r="U362" s="55" t="s">
        <v>658</v>
      </c>
      <c r="V362" s="53" t="s">
        <v>1582</v>
      </c>
      <c r="W362" s="9">
        <f t="shared" si="11"/>
        <v>1098</v>
      </c>
    </row>
    <row r="363" spans="1:23" s="10" customFormat="1" ht="249.75" customHeight="1">
      <c r="A363" s="8">
        <v>38</v>
      </c>
      <c r="B363" s="59" t="s">
        <v>60</v>
      </c>
      <c r="C363" s="59" t="s">
        <v>99</v>
      </c>
      <c r="D363" s="59" t="s">
        <v>191</v>
      </c>
      <c r="E363" s="51">
        <v>1</v>
      </c>
      <c r="F363" s="52" t="s">
        <v>917</v>
      </c>
      <c r="G363" s="53" t="s">
        <v>918</v>
      </c>
      <c r="H363" s="53" t="s">
        <v>918</v>
      </c>
      <c r="I363" s="54" t="s">
        <v>919</v>
      </c>
      <c r="J363" s="55" t="s">
        <v>920</v>
      </c>
      <c r="K363" s="55" t="s">
        <v>921</v>
      </c>
      <c r="L363" s="55" t="s">
        <v>683</v>
      </c>
      <c r="M363" s="55" t="s">
        <v>388</v>
      </c>
      <c r="N363" s="55" t="s">
        <v>230</v>
      </c>
      <c r="O363" s="56">
        <v>164995.64000000001</v>
      </c>
      <c r="P363" s="56">
        <v>14052530.18</v>
      </c>
      <c r="Q363" s="56">
        <v>19422.439999999999</v>
      </c>
      <c r="R363" s="56">
        <v>14199421.99</v>
      </c>
      <c r="S363" s="57" t="s">
        <v>1488</v>
      </c>
      <c r="T363" s="56">
        <v>37526.269999999997</v>
      </c>
      <c r="U363" s="55" t="s">
        <v>658</v>
      </c>
      <c r="V363" s="53" t="s">
        <v>996</v>
      </c>
      <c r="W363" s="9">
        <f t="shared" si="11"/>
        <v>1534</v>
      </c>
    </row>
    <row r="364" spans="1:23" s="10" customFormat="1" ht="189" customHeight="1">
      <c r="A364" s="8">
        <v>38</v>
      </c>
      <c r="B364" s="59" t="s">
        <v>60</v>
      </c>
      <c r="C364" s="59" t="s">
        <v>99</v>
      </c>
      <c r="D364" s="59" t="s">
        <v>191</v>
      </c>
      <c r="E364" s="51">
        <v>1</v>
      </c>
      <c r="F364" s="52" t="s">
        <v>106</v>
      </c>
      <c r="G364" s="53" t="s">
        <v>661</v>
      </c>
      <c r="H364" s="53" t="s">
        <v>661</v>
      </c>
      <c r="I364" s="54" t="s">
        <v>752</v>
      </c>
      <c r="J364" s="55" t="s">
        <v>960</v>
      </c>
      <c r="K364" s="55" t="s">
        <v>883</v>
      </c>
      <c r="L364" s="55" t="s">
        <v>683</v>
      </c>
      <c r="M364" s="55" t="s">
        <v>622</v>
      </c>
      <c r="N364" s="55" t="s">
        <v>650</v>
      </c>
      <c r="O364" s="56">
        <v>134312165.30000001</v>
      </c>
      <c r="P364" s="56">
        <v>0</v>
      </c>
      <c r="Q364" s="56">
        <v>7000025.5099999998</v>
      </c>
      <c r="R364" s="56">
        <v>19752510.239999998</v>
      </c>
      <c r="S364" s="57" t="s">
        <v>1888</v>
      </c>
      <c r="T364" s="56">
        <v>121559680.56999999</v>
      </c>
      <c r="U364" s="55" t="s">
        <v>658</v>
      </c>
      <c r="V364" s="53" t="s">
        <v>1889</v>
      </c>
      <c r="W364" s="9">
        <f t="shared" si="11"/>
        <v>1109</v>
      </c>
    </row>
    <row r="365" spans="1:23" s="10" customFormat="1" ht="201" customHeight="1">
      <c r="A365" s="8">
        <v>38</v>
      </c>
      <c r="B365" s="59" t="s">
        <v>60</v>
      </c>
      <c r="C365" s="59" t="s">
        <v>99</v>
      </c>
      <c r="D365" s="59" t="s">
        <v>191</v>
      </c>
      <c r="E365" s="51">
        <v>1</v>
      </c>
      <c r="F365" s="52" t="s">
        <v>753</v>
      </c>
      <c r="G365" s="53" t="s">
        <v>884</v>
      </c>
      <c r="H365" s="53" t="s">
        <v>884</v>
      </c>
      <c r="I365" s="54" t="s">
        <v>537</v>
      </c>
      <c r="J365" s="55" t="s">
        <v>538</v>
      </c>
      <c r="K365" s="55" t="s">
        <v>539</v>
      </c>
      <c r="L365" s="55" t="s">
        <v>683</v>
      </c>
      <c r="M365" s="55" t="s">
        <v>388</v>
      </c>
      <c r="N365" s="55" t="s">
        <v>230</v>
      </c>
      <c r="O365" s="56">
        <v>109484339.09</v>
      </c>
      <c r="P365" s="56">
        <v>1333198.48</v>
      </c>
      <c r="Q365" s="56">
        <v>5264399.0999999996</v>
      </c>
      <c r="R365" s="56">
        <v>35440225.049999997</v>
      </c>
      <c r="S365" s="57" t="s">
        <v>1890</v>
      </c>
      <c r="T365" s="56">
        <v>80641711.620000005</v>
      </c>
      <c r="U365" s="55" t="s">
        <v>658</v>
      </c>
      <c r="V365" s="53" t="s">
        <v>1891</v>
      </c>
      <c r="W365" s="9">
        <f t="shared" si="11"/>
        <v>1128</v>
      </c>
    </row>
    <row r="366" spans="1:23" s="10" customFormat="1" ht="151.5" customHeight="1">
      <c r="A366" s="8">
        <v>38</v>
      </c>
      <c r="B366" s="59" t="s">
        <v>60</v>
      </c>
      <c r="C366" s="59" t="s">
        <v>99</v>
      </c>
      <c r="D366" s="59" t="s">
        <v>191</v>
      </c>
      <c r="E366" s="51">
        <v>1</v>
      </c>
      <c r="F366" s="52" t="s">
        <v>540</v>
      </c>
      <c r="G366" s="53" t="s">
        <v>541</v>
      </c>
      <c r="H366" s="53" t="s">
        <v>541</v>
      </c>
      <c r="I366" s="54" t="s">
        <v>544</v>
      </c>
      <c r="J366" s="55" t="s">
        <v>545</v>
      </c>
      <c r="K366" s="55" t="s">
        <v>546</v>
      </c>
      <c r="L366" s="55" t="s">
        <v>683</v>
      </c>
      <c r="M366" s="55" t="s">
        <v>622</v>
      </c>
      <c r="N366" s="55" t="s">
        <v>770</v>
      </c>
      <c r="O366" s="56">
        <v>49076377.649999999</v>
      </c>
      <c r="P366" s="56">
        <v>25769475.359999999</v>
      </c>
      <c r="Q366" s="56">
        <v>3069715.27</v>
      </c>
      <c r="R366" s="56">
        <v>18193368.129999999</v>
      </c>
      <c r="S366" s="57" t="s">
        <v>1892</v>
      </c>
      <c r="T366" s="56">
        <v>59722200.149999999</v>
      </c>
      <c r="U366" s="55" t="s">
        <v>658</v>
      </c>
      <c r="V366" s="53" t="s">
        <v>1893</v>
      </c>
      <c r="W366" s="9">
        <f t="shared" si="11"/>
        <v>128</v>
      </c>
    </row>
    <row r="367" spans="1:23" s="10" customFormat="1" ht="151.5" customHeight="1">
      <c r="A367" s="8">
        <v>38</v>
      </c>
      <c r="B367" s="59" t="s">
        <v>60</v>
      </c>
      <c r="C367" s="59" t="s">
        <v>99</v>
      </c>
      <c r="D367" s="59" t="s">
        <v>191</v>
      </c>
      <c r="E367" s="51">
        <v>1</v>
      </c>
      <c r="F367" s="52" t="s">
        <v>540</v>
      </c>
      <c r="G367" s="53" t="s">
        <v>541</v>
      </c>
      <c r="H367" s="53" t="s">
        <v>541</v>
      </c>
      <c r="I367" s="54" t="s">
        <v>542</v>
      </c>
      <c r="J367" s="55" t="s">
        <v>543</v>
      </c>
      <c r="K367" s="55" t="s">
        <v>491</v>
      </c>
      <c r="L367" s="55" t="s">
        <v>683</v>
      </c>
      <c r="M367" s="55" t="s">
        <v>622</v>
      </c>
      <c r="N367" s="55" t="s">
        <v>650</v>
      </c>
      <c r="O367" s="56">
        <v>2001191.58</v>
      </c>
      <c r="P367" s="56">
        <v>0</v>
      </c>
      <c r="Q367" s="56">
        <v>22289.97</v>
      </c>
      <c r="R367" s="56">
        <v>2022620</v>
      </c>
      <c r="S367" s="57" t="s">
        <v>1583</v>
      </c>
      <c r="T367" s="56">
        <v>861.55</v>
      </c>
      <c r="U367" s="55" t="s">
        <v>658</v>
      </c>
      <c r="V367" s="53" t="s">
        <v>997</v>
      </c>
      <c r="W367" s="9">
        <f t="shared" si="11"/>
        <v>1164</v>
      </c>
    </row>
    <row r="368" spans="1:23" s="29" customFormat="1" ht="15" outlineLevel="2">
      <c r="A368" s="27"/>
      <c r="B368" s="62" t="s">
        <v>273</v>
      </c>
      <c r="C368" s="63"/>
      <c r="D368" s="63"/>
      <c r="E368" s="46">
        <f>SUBTOTAL(9,E369:E404)</f>
        <v>36</v>
      </c>
      <c r="F368" s="47"/>
      <c r="G368" s="47"/>
      <c r="H368" s="47"/>
      <c r="I368" s="48"/>
      <c r="J368" s="47"/>
      <c r="K368" s="47"/>
      <c r="L368" s="47"/>
      <c r="M368" s="47"/>
      <c r="N368" s="47"/>
      <c r="O368" s="49"/>
      <c r="P368" s="49"/>
      <c r="Q368" s="49"/>
      <c r="R368" s="49"/>
      <c r="S368" s="47"/>
      <c r="T368" s="49"/>
      <c r="U368" s="47"/>
      <c r="V368" s="50"/>
      <c r="W368" s="28"/>
    </row>
    <row r="369" spans="1:23" s="10" customFormat="1" ht="177.75" customHeight="1">
      <c r="A369" s="8">
        <v>38</v>
      </c>
      <c r="B369" s="59" t="s">
        <v>60</v>
      </c>
      <c r="C369" s="59" t="s">
        <v>99</v>
      </c>
      <c r="D369" s="59" t="s">
        <v>511</v>
      </c>
      <c r="E369" s="51">
        <v>1</v>
      </c>
      <c r="F369" s="52" t="s">
        <v>492</v>
      </c>
      <c r="G369" s="53" t="s">
        <v>60</v>
      </c>
      <c r="H369" s="53" t="s">
        <v>549</v>
      </c>
      <c r="I369" s="54">
        <v>20023810001240</v>
      </c>
      <c r="J369" s="55" t="s">
        <v>1227</v>
      </c>
      <c r="K369" s="55" t="s">
        <v>1228</v>
      </c>
      <c r="L369" s="55" t="s">
        <v>228</v>
      </c>
      <c r="M369" s="55" t="s">
        <v>229</v>
      </c>
      <c r="N369" s="55" t="s">
        <v>650</v>
      </c>
      <c r="O369" s="56">
        <v>128144561.13</v>
      </c>
      <c r="P369" s="56">
        <v>65387187.939999998</v>
      </c>
      <c r="Q369" s="56">
        <v>8138897.8399999999</v>
      </c>
      <c r="R369" s="56">
        <v>47823346.189999998</v>
      </c>
      <c r="S369" s="57" t="s">
        <v>1894</v>
      </c>
      <c r="T369" s="56">
        <v>139360483.56</v>
      </c>
      <c r="U369" s="55" t="s">
        <v>658</v>
      </c>
      <c r="V369" s="53" t="s">
        <v>1895</v>
      </c>
      <c r="W369" s="9">
        <f t="shared" ref="W369:W404" si="12">IF(OR(LEFT(I369)="7",LEFT(I369,1)="8"),VALUE(RIGHT(I369,3)),VALUE(RIGHT(I369,4)))</f>
        <v>1240</v>
      </c>
    </row>
    <row r="370" spans="1:23" s="10" customFormat="1" ht="151.5" customHeight="1">
      <c r="A370" s="8">
        <v>38</v>
      </c>
      <c r="B370" s="59" t="s">
        <v>60</v>
      </c>
      <c r="C370" s="59" t="s">
        <v>99</v>
      </c>
      <c r="D370" s="59" t="s">
        <v>511</v>
      </c>
      <c r="E370" s="51">
        <v>1</v>
      </c>
      <c r="F370" s="52" t="s">
        <v>492</v>
      </c>
      <c r="G370" s="53" t="s">
        <v>60</v>
      </c>
      <c r="H370" s="53" t="s">
        <v>70</v>
      </c>
      <c r="I370" s="54">
        <v>20023810001241</v>
      </c>
      <c r="J370" s="55" t="s">
        <v>834</v>
      </c>
      <c r="K370" s="55" t="s">
        <v>1286</v>
      </c>
      <c r="L370" s="55" t="s">
        <v>683</v>
      </c>
      <c r="M370" s="55" t="s">
        <v>622</v>
      </c>
      <c r="N370" s="55" t="s">
        <v>650</v>
      </c>
      <c r="O370" s="56">
        <v>282421039.19999999</v>
      </c>
      <c r="P370" s="56">
        <v>0</v>
      </c>
      <c r="Q370" s="56">
        <v>16254206.689999999</v>
      </c>
      <c r="R370" s="56">
        <v>13657748.77</v>
      </c>
      <c r="S370" s="57" t="s">
        <v>1551</v>
      </c>
      <c r="T370" s="56">
        <v>281100884.13999999</v>
      </c>
      <c r="U370" s="55" t="s">
        <v>658</v>
      </c>
      <c r="V370" s="53" t="s">
        <v>1896</v>
      </c>
      <c r="W370" s="9">
        <f t="shared" si="12"/>
        <v>1241</v>
      </c>
    </row>
    <row r="371" spans="1:23" s="10" customFormat="1" ht="172.5" customHeight="1">
      <c r="A371" s="8">
        <v>38</v>
      </c>
      <c r="B371" s="59" t="s">
        <v>60</v>
      </c>
      <c r="C371" s="59" t="s">
        <v>99</v>
      </c>
      <c r="D371" s="59" t="s">
        <v>511</v>
      </c>
      <c r="E371" s="51">
        <v>1</v>
      </c>
      <c r="F371" s="52" t="s">
        <v>492</v>
      </c>
      <c r="G371" s="53" t="s">
        <v>60</v>
      </c>
      <c r="H371" s="53" t="s">
        <v>515</v>
      </c>
      <c r="I371" s="54">
        <v>20023810001242</v>
      </c>
      <c r="J371" s="55" t="s">
        <v>1229</v>
      </c>
      <c r="K371" s="55" t="s">
        <v>1230</v>
      </c>
      <c r="L371" s="55" t="s">
        <v>228</v>
      </c>
      <c r="M371" s="55" t="s">
        <v>229</v>
      </c>
      <c r="N371" s="55" t="s">
        <v>650</v>
      </c>
      <c r="O371" s="56">
        <v>46440182.75</v>
      </c>
      <c r="P371" s="56">
        <v>10190289.93</v>
      </c>
      <c r="Q371" s="56">
        <v>2631623.85</v>
      </c>
      <c r="R371" s="56">
        <v>18689531.190000001</v>
      </c>
      <c r="S371" s="57" t="s">
        <v>1584</v>
      </c>
      <c r="T371" s="56">
        <v>29353561.219999999</v>
      </c>
      <c r="U371" s="55" t="s">
        <v>658</v>
      </c>
      <c r="V371" s="53" t="s">
        <v>1897</v>
      </c>
      <c r="W371" s="9">
        <f t="shared" si="12"/>
        <v>1242</v>
      </c>
    </row>
    <row r="372" spans="1:23" s="10" customFormat="1" ht="187.5" customHeight="1">
      <c r="A372" s="8">
        <v>38</v>
      </c>
      <c r="B372" s="59" t="s">
        <v>60</v>
      </c>
      <c r="C372" s="59" t="s">
        <v>99</v>
      </c>
      <c r="D372" s="59" t="s">
        <v>511</v>
      </c>
      <c r="E372" s="51">
        <v>1</v>
      </c>
      <c r="F372" s="52" t="s">
        <v>492</v>
      </c>
      <c r="G372" s="53" t="s">
        <v>60</v>
      </c>
      <c r="H372" s="53" t="s">
        <v>583</v>
      </c>
      <c r="I372" s="54">
        <v>20023810001243</v>
      </c>
      <c r="J372" s="55" t="s">
        <v>1231</v>
      </c>
      <c r="K372" s="55" t="s">
        <v>1232</v>
      </c>
      <c r="L372" s="55" t="s">
        <v>228</v>
      </c>
      <c r="M372" s="55" t="s">
        <v>229</v>
      </c>
      <c r="N372" s="55" t="s">
        <v>650</v>
      </c>
      <c r="O372" s="56">
        <v>116501689.44</v>
      </c>
      <c r="P372" s="56">
        <v>40011.760000000002</v>
      </c>
      <c r="Q372" s="56">
        <v>6107957.8899999997</v>
      </c>
      <c r="R372" s="56">
        <v>14701143.92</v>
      </c>
      <c r="S372" s="57" t="s">
        <v>1585</v>
      </c>
      <c r="T372" s="56">
        <v>92401597.349999994</v>
      </c>
      <c r="U372" s="55" t="s">
        <v>658</v>
      </c>
      <c r="V372" s="53" t="s">
        <v>1898</v>
      </c>
      <c r="W372" s="9">
        <f t="shared" si="12"/>
        <v>1243</v>
      </c>
    </row>
    <row r="373" spans="1:23" s="10" customFormat="1" ht="185.25" customHeight="1">
      <c r="A373" s="8">
        <v>38</v>
      </c>
      <c r="B373" s="59" t="s">
        <v>60</v>
      </c>
      <c r="C373" s="59" t="s">
        <v>99</v>
      </c>
      <c r="D373" s="59" t="s">
        <v>511</v>
      </c>
      <c r="E373" s="51">
        <v>1</v>
      </c>
      <c r="F373" s="52" t="s">
        <v>492</v>
      </c>
      <c r="G373" s="53" t="s">
        <v>60</v>
      </c>
      <c r="H373" s="53" t="s">
        <v>672</v>
      </c>
      <c r="I373" s="54">
        <v>20023810001244</v>
      </c>
      <c r="J373" s="55" t="s">
        <v>1233</v>
      </c>
      <c r="K373" s="55" t="s">
        <v>1234</v>
      </c>
      <c r="L373" s="55" t="s">
        <v>228</v>
      </c>
      <c r="M373" s="55" t="s">
        <v>229</v>
      </c>
      <c r="N373" s="55" t="s">
        <v>650</v>
      </c>
      <c r="O373" s="56">
        <v>138245099.5</v>
      </c>
      <c r="P373" s="56">
        <v>0</v>
      </c>
      <c r="Q373" s="56">
        <v>7720711.4199999999</v>
      </c>
      <c r="R373" s="56">
        <v>8782558.0199999996</v>
      </c>
      <c r="S373" s="57" t="s">
        <v>1489</v>
      </c>
      <c r="T373" s="56">
        <v>137183252.75</v>
      </c>
      <c r="U373" s="55" t="s">
        <v>658</v>
      </c>
      <c r="V373" s="53" t="s">
        <v>1899</v>
      </c>
      <c r="W373" s="9">
        <f t="shared" si="12"/>
        <v>1244</v>
      </c>
    </row>
    <row r="374" spans="1:23" s="10" customFormat="1" ht="185.25" customHeight="1">
      <c r="A374" s="8">
        <v>38</v>
      </c>
      <c r="B374" s="59" t="s">
        <v>60</v>
      </c>
      <c r="C374" s="59" t="s">
        <v>99</v>
      </c>
      <c r="D374" s="59" t="s">
        <v>511</v>
      </c>
      <c r="E374" s="51">
        <v>1</v>
      </c>
      <c r="F374" s="52" t="s">
        <v>492</v>
      </c>
      <c r="G374" s="53" t="s">
        <v>60</v>
      </c>
      <c r="H374" s="53" t="s">
        <v>68</v>
      </c>
      <c r="I374" s="54">
        <v>20023810001245</v>
      </c>
      <c r="J374" s="55" t="s">
        <v>506</v>
      </c>
      <c r="K374" s="55" t="s">
        <v>1287</v>
      </c>
      <c r="L374" s="55" t="s">
        <v>228</v>
      </c>
      <c r="M374" s="55" t="s">
        <v>229</v>
      </c>
      <c r="N374" s="55" t="s">
        <v>650</v>
      </c>
      <c r="O374" s="56">
        <v>250152634.18000001</v>
      </c>
      <c r="P374" s="56">
        <v>89260259.370000005</v>
      </c>
      <c r="Q374" s="56">
        <v>18078470.859999999</v>
      </c>
      <c r="R374" s="56">
        <v>5165257.68</v>
      </c>
      <c r="S374" s="57" t="s">
        <v>1586</v>
      </c>
      <c r="T374" s="56">
        <v>207399715.56999999</v>
      </c>
      <c r="U374" s="55" t="s">
        <v>658</v>
      </c>
      <c r="V374" s="53" t="s">
        <v>1900</v>
      </c>
      <c r="W374" s="9">
        <f t="shared" si="12"/>
        <v>1245</v>
      </c>
    </row>
    <row r="375" spans="1:23" s="10" customFormat="1" ht="187.5" customHeight="1">
      <c r="A375" s="8">
        <v>38</v>
      </c>
      <c r="B375" s="59" t="s">
        <v>60</v>
      </c>
      <c r="C375" s="59" t="s">
        <v>99</v>
      </c>
      <c r="D375" s="59" t="s">
        <v>511</v>
      </c>
      <c r="E375" s="51">
        <v>1</v>
      </c>
      <c r="F375" s="52" t="s">
        <v>492</v>
      </c>
      <c r="G375" s="53" t="s">
        <v>60</v>
      </c>
      <c r="H375" s="53" t="s">
        <v>67</v>
      </c>
      <c r="I375" s="54">
        <v>20023810001246</v>
      </c>
      <c r="J375" s="55" t="s">
        <v>1235</v>
      </c>
      <c r="K375" s="55" t="s">
        <v>1236</v>
      </c>
      <c r="L375" s="55" t="s">
        <v>228</v>
      </c>
      <c r="M375" s="55" t="s">
        <v>229</v>
      </c>
      <c r="N375" s="55" t="s">
        <v>650</v>
      </c>
      <c r="O375" s="56">
        <v>13388060.02</v>
      </c>
      <c r="P375" s="56">
        <v>420934.25</v>
      </c>
      <c r="Q375" s="56">
        <v>745133.07</v>
      </c>
      <c r="R375" s="56">
        <v>1956943.86</v>
      </c>
      <c r="S375" s="57" t="s">
        <v>1490</v>
      </c>
      <c r="T375" s="56">
        <v>12598707.199999999</v>
      </c>
      <c r="U375" s="55" t="s">
        <v>658</v>
      </c>
      <c r="V375" s="53" t="s">
        <v>1901</v>
      </c>
      <c r="W375" s="9">
        <f t="shared" si="12"/>
        <v>1246</v>
      </c>
    </row>
    <row r="376" spans="1:23" s="10" customFormat="1" ht="181.5" customHeight="1">
      <c r="A376" s="8">
        <v>38</v>
      </c>
      <c r="B376" s="59" t="s">
        <v>60</v>
      </c>
      <c r="C376" s="59" t="s">
        <v>99</v>
      </c>
      <c r="D376" s="59" t="s">
        <v>511</v>
      </c>
      <c r="E376" s="51">
        <v>1</v>
      </c>
      <c r="F376" s="52" t="s">
        <v>492</v>
      </c>
      <c r="G376" s="53" t="s">
        <v>60</v>
      </c>
      <c r="H376" s="53" t="s">
        <v>612</v>
      </c>
      <c r="I376" s="54">
        <v>20023810001247</v>
      </c>
      <c r="J376" s="55" t="s">
        <v>1237</v>
      </c>
      <c r="K376" s="55" t="s">
        <v>1238</v>
      </c>
      <c r="L376" s="55" t="s">
        <v>228</v>
      </c>
      <c r="M376" s="55" t="s">
        <v>229</v>
      </c>
      <c r="N376" s="55" t="s">
        <v>650</v>
      </c>
      <c r="O376" s="56">
        <v>194987103.19</v>
      </c>
      <c r="P376" s="56">
        <v>27116395.449999999</v>
      </c>
      <c r="Q376" s="56">
        <v>10872414.640000001</v>
      </c>
      <c r="R376" s="56">
        <v>50046770.490000002</v>
      </c>
      <c r="S376" s="57" t="s">
        <v>1902</v>
      </c>
      <c r="T376" s="56">
        <v>182929142.78999999</v>
      </c>
      <c r="U376" s="55" t="s">
        <v>658</v>
      </c>
      <c r="V376" s="53" t="s">
        <v>1903</v>
      </c>
      <c r="W376" s="9">
        <f t="shared" si="12"/>
        <v>1247</v>
      </c>
    </row>
    <row r="377" spans="1:23" s="10" customFormat="1" ht="177.75" customHeight="1">
      <c r="A377" s="8">
        <v>38</v>
      </c>
      <c r="B377" s="59" t="s">
        <v>60</v>
      </c>
      <c r="C377" s="59" t="s">
        <v>99</v>
      </c>
      <c r="D377" s="59" t="s">
        <v>511</v>
      </c>
      <c r="E377" s="51">
        <v>1</v>
      </c>
      <c r="F377" s="52" t="s">
        <v>492</v>
      </c>
      <c r="G377" s="53" t="s">
        <v>60</v>
      </c>
      <c r="H377" s="53" t="s">
        <v>334</v>
      </c>
      <c r="I377" s="54">
        <v>20023810001248</v>
      </c>
      <c r="J377" s="55" t="s">
        <v>233</v>
      </c>
      <c r="K377" s="55" t="s">
        <v>1288</v>
      </c>
      <c r="L377" s="55" t="s">
        <v>228</v>
      </c>
      <c r="M377" s="55" t="s">
        <v>229</v>
      </c>
      <c r="N377" s="55" t="s">
        <v>650</v>
      </c>
      <c r="O377" s="56">
        <v>237893654.47</v>
      </c>
      <c r="P377" s="56">
        <v>52643333.340000004</v>
      </c>
      <c r="Q377" s="56">
        <v>15681911.32</v>
      </c>
      <c r="R377" s="56">
        <v>16528431.24</v>
      </c>
      <c r="S377" s="57" t="s">
        <v>1904</v>
      </c>
      <c r="T377" s="56">
        <v>239905582.47999999</v>
      </c>
      <c r="U377" s="55" t="s">
        <v>658</v>
      </c>
      <c r="V377" s="53" t="s">
        <v>1905</v>
      </c>
      <c r="W377" s="9">
        <f t="shared" si="12"/>
        <v>1248</v>
      </c>
    </row>
    <row r="378" spans="1:23" s="10" customFormat="1" ht="198.75" customHeight="1">
      <c r="A378" s="8">
        <v>38</v>
      </c>
      <c r="B378" s="59" t="s">
        <v>60</v>
      </c>
      <c r="C378" s="59" t="s">
        <v>99</v>
      </c>
      <c r="D378" s="59" t="s">
        <v>511</v>
      </c>
      <c r="E378" s="51">
        <v>1</v>
      </c>
      <c r="F378" s="52" t="s">
        <v>492</v>
      </c>
      <c r="G378" s="53" t="s">
        <v>60</v>
      </c>
      <c r="H378" s="53" t="s">
        <v>592</v>
      </c>
      <c r="I378" s="54">
        <v>20023810001249</v>
      </c>
      <c r="J378" s="55" t="s">
        <v>107</v>
      </c>
      <c r="K378" s="55" t="s">
        <v>131</v>
      </c>
      <c r="L378" s="55" t="s">
        <v>228</v>
      </c>
      <c r="M378" s="55" t="s">
        <v>229</v>
      </c>
      <c r="N378" s="55" t="s">
        <v>650</v>
      </c>
      <c r="O378" s="56">
        <v>85738392.980000004</v>
      </c>
      <c r="P378" s="56">
        <v>30000000</v>
      </c>
      <c r="Q378" s="56">
        <v>6231035.6200000001</v>
      </c>
      <c r="R378" s="56">
        <v>561193.86</v>
      </c>
      <c r="S378" s="57" t="s">
        <v>1491</v>
      </c>
      <c r="T378" s="56">
        <v>121256761.78</v>
      </c>
      <c r="U378" s="55" t="s">
        <v>658</v>
      </c>
      <c r="V378" s="53" t="s">
        <v>1906</v>
      </c>
      <c r="W378" s="9">
        <f t="shared" si="12"/>
        <v>1249</v>
      </c>
    </row>
    <row r="379" spans="1:23" s="10" customFormat="1" ht="195" customHeight="1">
      <c r="A379" s="8">
        <v>38</v>
      </c>
      <c r="B379" s="59" t="s">
        <v>60</v>
      </c>
      <c r="C379" s="59" t="s">
        <v>99</v>
      </c>
      <c r="D379" s="59" t="s">
        <v>511</v>
      </c>
      <c r="E379" s="51">
        <v>1</v>
      </c>
      <c r="F379" s="52" t="s">
        <v>492</v>
      </c>
      <c r="G379" s="53" t="s">
        <v>60</v>
      </c>
      <c r="H379" s="53" t="s">
        <v>401</v>
      </c>
      <c r="I379" s="54">
        <v>20023810001250</v>
      </c>
      <c r="J379" s="55" t="s">
        <v>1239</v>
      </c>
      <c r="K379" s="55" t="s">
        <v>1240</v>
      </c>
      <c r="L379" s="55" t="s">
        <v>228</v>
      </c>
      <c r="M379" s="55" t="s">
        <v>229</v>
      </c>
      <c r="N379" s="55" t="s">
        <v>650</v>
      </c>
      <c r="O379" s="56">
        <v>143271076.88999999</v>
      </c>
      <c r="P379" s="56">
        <v>57665207.090000004</v>
      </c>
      <c r="Q379" s="56">
        <v>8453047.5999999996</v>
      </c>
      <c r="R379" s="56">
        <v>42506472.310000002</v>
      </c>
      <c r="S379" s="57" t="s">
        <v>1587</v>
      </c>
      <c r="T379" s="56">
        <v>166141989.06</v>
      </c>
      <c r="U379" s="55" t="s">
        <v>658</v>
      </c>
      <c r="V379" s="53" t="s">
        <v>1907</v>
      </c>
      <c r="W379" s="9">
        <f t="shared" si="12"/>
        <v>1250</v>
      </c>
    </row>
    <row r="380" spans="1:23" s="10" customFormat="1" ht="192.75" customHeight="1">
      <c r="A380" s="8">
        <v>38</v>
      </c>
      <c r="B380" s="59" t="s">
        <v>60</v>
      </c>
      <c r="C380" s="59" t="s">
        <v>99</v>
      </c>
      <c r="D380" s="59" t="s">
        <v>511</v>
      </c>
      <c r="E380" s="51">
        <v>1</v>
      </c>
      <c r="F380" s="52" t="s">
        <v>492</v>
      </c>
      <c r="G380" s="53" t="s">
        <v>60</v>
      </c>
      <c r="H380" s="53" t="s">
        <v>109</v>
      </c>
      <c r="I380" s="54">
        <v>20023810001251</v>
      </c>
      <c r="J380" s="55" t="s">
        <v>709</v>
      </c>
      <c r="K380" s="55" t="s">
        <v>550</v>
      </c>
      <c r="L380" s="55" t="s">
        <v>228</v>
      </c>
      <c r="M380" s="55" t="s">
        <v>229</v>
      </c>
      <c r="N380" s="55" t="s">
        <v>650</v>
      </c>
      <c r="O380" s="56">
        <v>125024644.92</v>
      </c>
      <c r="P380" s="56">
        <v>27139295.489999998</v>
      </c>
      <c r="Q380" s="56">
        <v>7098658.5999999996</v>
      </c>
      <c r="R380" s="56">
        <v>24568616.809999999</v>
      </c>
      <c r="S380" s="57" t="s">
        <v>1908</v>
      </c>
      <c r="T380" s="56">
        <v>91292625.780000001</v>
      </c>
      <c r="U380" s="55" t="s">
        <v>658</v>
      </c>
      <c r="V380" s="53" t="s">
        <v>1909</v>
      </c>
      <c r="W380" s="9">
        <f t="shared" si="12"/>
        <v>1251</v>
      </c>
    </row>
    <row r="381" spans="1:23" s="10" customFormat="1" ht="185.25" customHeight="1">
      <c r="A381" s="8">
        <v>38</v>
      </c>
      <c r="B381" s="59" t="s">
        <v>60</v>
      </c>
      <c r="C381" s="59" t="s">
        <v>99</v>
      </c>
      <c r="D381" s="59" t="s">
        <v>511</v>
      </c>
      <c r="E381" s="51">
        <v>1</v>
      </c>
      <c r="F381" s="52" t="s">
        <v>492</v>
      </c>
      <c r="G381" s="53" t="s">
        <v>60</v>
      </c>
      <c r="H381" s="53" t="s">
        <v>535</v>
      </c>
      <c r="I381" s="54">
        <v>20023810001252</v>
      </c>
      <c r="J381" s="55" t="s">
        <v>1241</v>
      </c>
      <c r="K381" s="55" t="s">
        <v>1242</v>
      </c>
      <c r="L381" s="55" t="s">
        <v>228</v>
      </c>
      <c r="M381" s="55" t="s">
        <v>229</v>
      </c>
      <c r="N381" s="55" t="s">
        <v>650</v>
      </c>
      <c r="O381" s="56">
        <v>86649305.060000002</v>
      </c>
      <c r="P381" s="56">
        <v>0.18</v>
      </c>
      <c r="Q381" s="56">
        <v>5021257.71</v>
      </c>
      <c r="R381" s="56">
        <v>8058532.7300000004</v>
      </c>
      <c r="S381" s="57" t="s">
        <v>1588</v>
      </c>
      <c r="T381" s="56">
        <v>82118812.219999999</v>
      </c>
      <c r="U381" s="55" t="s">
        <v>658</v>
      </c>
      <c r="V381" s="53" t="s">
        <v>1910</v>
      </c>
      <c r="W381" s="9">
        <f t="shared" si="12"/>
        <v>1252</v>
      </c>
    </row>
    <row r="382" spans="1:23" s="10" customFormat="1" ht="187.5" customHeight="1">
      <c r="A382" s="8">
        <v>38</v>
      </c>
      <c r="B382" s="59" t="s">
        <v>60</v>
      </c>
      <c r="C382" s="59" t="s">
        <v>99</v>
      </c>
      <c r="D382" s="59" t="s">
        <v>511</v>
      </c>
      <c r="E382" s="51">
        <v>1</v>
      </c>
      <c r="F382" s="52" t="s">
        <v>492</v>
      </c>
      <c r="G382" s="53" t="s">
        <v>60</v>
      </c>
      <c r="H382" s="53" t="s">
        <v>265</v>
      </c>
      <c r="I382" s="54">
        <v>20023810001253</v>
      </c>
      <c r="J382" s="55" t="s">
        <v>1243</v>
      </c>
      <c r="K382" s="55" t="s">
        <v>1244</v>
      </c>
      <c r="L382" s="55" t="s">
        <v>228</v>
      </c>
      <c r="M382" s="55" t="s">
        <v>229</v>
      </c>
      <c r="N382" s="55" t="s">
        <v>650</v>
      </c>
      <c r="O382" s="56">
        <v>205218784.88999999</v>
      </c>
      <c r="P382" s="56">
        <v>35166666.5</v>
      </c>
      <c r="Q382" s="56">
        <v>13076803.49</v>
      </c>
      <c r="R382" s="56">
        <v>1471990.22</v>
      </c>
      <c r="S382" s="57" t="s">
        <v>1911</v>
      </c>
      <c r="T382" s="56">
        <v>250263358.34</v>
      </c>
      <c r="U382" s="55" t="s">
        <v>658</v>
      </c>
      <c r="V382" s="53" t="s">
        <v>1912</v>
      </c>
      <c r="W382" s="9">
        <f t="shared" si="12"/>
        <v>1253</v>
      </c>
    </row>
    <row r="383" spans="1:23" s="10" customFormat="1" ht="196.5" customHeight="1">
      <c r="A383" s="8">
        <v>38</v>
      </c>
      <c r="B383" s="59" t="s">
        <v>60</v>
      </c>
      <c r="C383" s="59" t="s">
        <v>99</v>
      </c>
      <c r="D383" s="59" t="s">
        <v>511</v>
      </c>
      <c r="E383" s="51">
        <v>1</v>
      </c>
      <c r="F383" s="52" t="s">
        <v>492</v>
      </c>
      <c r="G383" s="53" t="s">
        <v>60</v>
      </c>
      <c r="H383" s="53" t="s">
        <v>448</v>
      </c>
      <c r="I383" s="54">
        <v>20023810001254</v>
      </c>
      <c r="J383" s="55" t="s">
        <v>449</v>
      </c>
      <c r="K383" s="55" t="s">
        <v>550</v>
      </c>
      <c r="L383" s="55" t="s">
        <v>228</v>
      </c>
      <c r="M383" s="55" t="s">
        <v>229</v>
      </c>
      <c r="N383" s="55" t="s">
        <v>650</v>
      </c>
      <c r="O383" s="56">
        <v>43771923.880000003</v>
      </c>
      <c r="P383" s="56">
        <v>31561679.530000001</v>
      </c>
      <c r="Q383" s="56">
        <v>3758442.14</v>
      </c>
      <c r="R383" s="56">
        <v>3901452.01</v>
      </c>
      <c r="S383" s="57" t="s">
        <v>1552</v>
      </c>
      <c r="T383" s="56">
        <v>57209460.960000001</v>
      </c>
      <c r="U383" s="55" t="s">
        <v>658</v>
      </c>
      <c r="V383" s="53" t="s">
        <v>1913</v>
      </c>
      <c r="W383" s="9">
        <f t="shared" si="12"/>
        <v>1254</v>
      </c>
    </row>
    <row r="384" spans="1:23" s="10" customFormat="1" ht="181.5" customHeight="1">
      <c r="A384" s="8">
        <v>38</v>
      </c>
      <c r="B384" s="59" t="s">
        <v>60</v>
      </c>
      <c r="C384" s="59" t="s">
        <v>99</v>
      </c>
      <c r="D384" s="59" t="s">
        <v>511</v>
      </c>
      <c r="E384" s="51">
        <v>1</v>
      </c>
      <c r="F384" s="52" t="s">
        <v>492</v>
      </c>
      <c r="G384" s="53" t="s">
        <v>60</v>
      </c>
      <c r="H384" s="53" t="s">
        <v>685</v>
      </c>
      <c r="I384" s="54">
        <v>20023810001255</v>
      </c>
      <c r="J384" s="55" t="s">
        <v>767</v>
      </c>
      <c r="K384" s="55" t="s">
        <v>1289</v>
      </c>
      <c r="L384" s="55" t="s">
        <v>228</v>
      </c>
      <c r="M384" s="55" t="s">
        <v>229</v>
      </c>
      <c r="N384" s="55" t="s">
        <v>650</v>
      </c>
      <c r="O384" s="56">
        <v>286863781.25</v>
      </c>
      <c r="P384" s="56">
        <v>23344763.960000001</v>
      </c>
      <c r="Q384" s="56">
        <v>16316856.9</v>
      </c>
      <c r="R384" s="56">
        <v>26713925.16</v>
      </c>
      <c r="S384" s="57" t="s">
        <v>1914</v>
      </c>
      <c r="T384" s="56">
        <v>295331478.04000002</v>
      </c>
      <c r="U384" s="55" t="s">
        <v>658</v>
      </c>
      <c r="V384" s="53" t="s">
        <v>1915</v>
      </c>
      <c r="W384" s="9">
        <f t="shared" si="12"/>
        <v>1255</v>
      </c>
    </row>
    <row r="385" spans="1:23" s="10" customFormat="1" ht="191.25" customHeight="1">
      <c r="A385" s="8">
        <v>38</v>
      </c>
      <c r="B385" s="59" t="s">
        <v>60</v>
      </c>
      <c r="C385" s="59" t="s">
        <v>99</v>
      </c>
      <c r="D385" s="59" t="s">
        <v>511</v>
      </c>
      <c r="E385" s="51">
        <v>1</v>
      </c>
      <c r="F385" s="52" t="s">
        <v>492</v>
      </c>
      <c r="G385" s="53" t="s">
        <v>60</v>
      </c>
      <c r="H385" s="53" t="s">
        <v>335</v>
      </c>
      <c r="I385" s="54">
        <v>20023810001288</v>
      </c>
      <c r="J385" s="55" t="s">
        <v>766</v>
      </c>
      <c r="K385" s="55" t="s">
        <v>131</v>
      </c>
      <c r="L385" s="55" t="s">
        <v>228</v>
      </c>
      <c r="M385" s="55" t="s">
        <v>229</v>
      </c>
      <c r="N385" s="55" t="s">
        <v>650</v>
      </c>
      <c r="O385" s="56">
        <v>59659821.609999999</v>
      </c>
      <c r="P385" s="56">
        <v>18098600.91</v>
      </c>
      <c r="Q385" s="56">
        <v>3843496.98</v>
      </c>
      <c r="R385" s="56">
        <v>268722.25</v>
      </c>
      <c r="S385" s="57" t="s">
        <v>1492</v>
      </c>
      <c r="T385" s="56">
        <v>81333197.25</v>
      </c>
      <c r="U385" s="55" t="s">
        <v>658</v>
      </c>
      <c r="V385" s="53" t="s">
        <v>1916</v>
      </c>
      <c r="W385" s="9">
        <f t="shared" si="12"/>
        <v>1288</v>
      </c>
    </row>
    <row r="386" spans="1:23" s="10" customFormat="1" ht="162.75" customHeight="1">
      <c r="A386" s="8">
        <v>38</v>
      </c>
      <c r="B386" s="59" t="s">
        <v>60</v>
      </c>
      <c r="C386" s="59" t="s">
        <v>99</v>
      </c>
      <c r="D386" s="59" t="s">
        <v>511</v>
      </c>
      <c r="E386" s="51">
        <v>1</v>
      </c>
      <c r="F386" s="52" t="s">
        <v>492</v>
      </c>
      <c r="G386" s="53" t="s">
        <v>60</v>
      </c>
      <c r="H386" s="53" t="s">
        <v>582</v>
      </c>
      <c r="I386" s="54">
        <v>20023810001295</v>
      </c>
      <c r="J386" s="55" t="s">
        <v>835</v>
      </c>
      <c r="K386" s="55" t="s">
        <v>550</v>
      </c>
      <c r="L386" s="55" t="s">
        <v>228</v>
      </c>
      <c r="M386" s="55" t="s">
        <v>229</v>
      </c>
      <c r="N386" s="55" t="s">
        <v>650</v>
      </c>
      <c r="O386" s="56">
        <v>205580271.38</v>
      </c>
      <c r="P386" s="56">
        <v>1501.52</v>
      </c>
      <c r="Q386" s="56">
        <v>10684462.42</v>
      </c>
      <c r="R386" s="56">
        <v>31637624.75</v>
      </c>
      <c r="S386" s="57" t="s">
        <v>1917</v>
      </c>
      <c r="T386" s="56">
        <v>129759015.20999999</v>
      </c>
      <c r="U386" s="55" t="s">
        <v>658</v>
      </c>
      <c r="V386" s="53" t="s">
        <v>1918</v>
      </c>
      <c r="W386" s="9">
        <f t="shared" si="12"/>
        <v>1295</v>
      </c>
    </row>
    <row r="387" spans="1:23" s="10" customFormat="1" ht="177.75" customHeight="1">
      <c r="A387" s="8">
        <v>38</v>
      </c>
      <c r="B387" s="59" t="s">
        <v>60</v>
      </c>
      <c r="C387" s="59" t="s">
        <v>99</v>
      </c>
      <c r="D387" s="59" t="s">
        <v>511</v>
      </c>
      <c r="E387" s="51">
        <v>1</v>
      </c>
      <c r="F387" s="52" t="s">
        <v>492</v>
      </c>
      <c r="G387" s="53" t="s">
        <v>60</v>
      </c>
      <c r="H387" s="53" t="s">
        <v>407</v>
      </c>
      <c r="I387" s="54">
        <v>20023810001296</v>
      </c>
      <c r="J387" s="55" t="s">
        <v>1245</v>
      </c>
      <c r="K387" s="55" t="s">
        <v>1246</v>
      </c>
      <c r="L387" s="55" t="s">
        <v>228</v>
      </c>
      <c r="M387" s="55" t="s">
        <v>229</v>
      </c>
      <c r="N387" s="55" t="s">
        <v>650</v>
      </c>
      <c r="O387" s="56">
        <v>202204631.38999999</v>
      </c>
      <c r="P387" s="56">
        <v>627522.16</v>
      </c>
      <c r="Q387" s="56">
        <v>11570302.51</v>
      </c>
      <c r="R387" s="56">
        <v>12029714.609999999</v>
      </c>
      <c r="S387" s="57" t="s">
        <v>1919</v>
      </c>
      <c r="T387" s="56">
        <v>155100949.75</v>
      </c>
      <c r="U387" s="55" t="s">
        <v>658</v>
      </c>
      <c r="V387" s="53" t="s">
        <v>1920</v>
      </c>
      <c r="W387" s="9">
        <f t="shared" si="12"/>
        <v>1296</v>
      </c>
    </row>
    <row r="388" spans="1:23" s="10" customFormat="1" ht="206.25" customHeight="1">
      <c r="A388" s="8">
        <v>38</v>
      </c>
      <c r="B388" s="59" t="s">
        <v>60</v>
      </c>
      <c r="C388" s="59" t="s">
        <v>99</v>
      </c>
      <c r="D388" s="59" t="s">
        <v>511</v>
      </c>
      <c r="E388" s="51">
        <v>1</v>
      </c>
      <c r="F388" s="52" t="s">
        <v>492</v>
      </c>
      <c r="G388" s="53" t="s">
        <v>60</v>
      </c>
      <c r="H388" s="53" t="s">
        <v>378</v>
      </c>
      <c r="I388" s="54">
        <v>20023810001305</v>
      </c>
      <c r="J388" s="55" t="s">
        <v>1247</v>
      </c>
      <c r="K388" s="55" t="s">
        <v>1248</v>
      </c>
      <c r="L388" s="55" t="s">
        <v>228</v>
      </c>
      <c r="M388" s="55" t="s">
        <v>229</v>
      </c>
      <c r="N388" s="55" t="s">
        <v>650</v>
      </c>
      <c r="O388" s="56">
        <v>160332899.12</v>
      </c>
      <c r="P388" s="56">
        <v>29118752.32</v>
      </c>
      <c r="Q388" s="56">
        <v>10131832.390000001</v>
      </c>
      <c r="R388" s="56">
        <v>14926492.5</v>
      </c>
      <c r="S388" s="57" t="s">
        <v>1921</v>
      </c>
      <c r="T388" s="56">
        <v>89816518</v>
      </c>
      <c r="U388" s="55" t="s">
        <v>658</v>
      </c>
      <c r="V388" s="53" t="s">
        <v>1922</v>
      </c>
      <c r="W388" s="9">
        <f t="shared" si="12"/>
        <v>1305</v>
      </c>
    </row>
    <row r="389" spans="1:23" s="10" customFormat="1" ht="193.5" customHeight="1">
      <c r="A389" s="8">
        <v>38</v>
      </c>
      <c r="B389" s="59" t="s">
        <v>60</v>
      </c>
      <c r="C389" s="59" t="s">
        <v>99</v>
      </c>
      <c r="D389" s="59" t="s">
        <v>511</v>
      </c>
      <c r="E389" s="51">
        <v>1</v>
      </c>
      <c r="F389" s="52" t="s">
        <v>492</v>
      </c>
      <c r="G389" s="53" t="s">
        <v>60</v>
      </c>
      <c r="H389" s="53" t="s">
        <v>57</v>
      </c>
      <c r="I389" s="54">
        <v>20023810001308</v>
      </c>
      <c r="J389" s="55" t="s">
        <v>508</v>
      </c>
      <c r="K389" s="55" t="s">
        <v>131</v>
      </c>
      <c r="L389" s="55" t="s">
        <v>228</v>
      </c>
      <c r="M389" s="55" t="s">
        <v>229</v>
      </c>
      <c r="N389" s="55" t="s">
        <v>650</v>
      </c>
      <c r="O389" s="56">
        <v>39420851.439999998</v>
      </c>
      <c r="P389" s="56">
        <v>604199.85</v>
      </c>
      <c r="Q389" s="56">
        <v>2234176.3199999998</v>
      </c>
      <c r="R389" s="56">
        <v>5103999.58</v>
      </c>
      <c r="S389" s="57" t="s">
        <v>1923</v>
      </c>
      <c r="T389" s="56">
        <v>4695608.18</v>
      </c>
      <c r="U389" s="55" t="s">
        <v>658</v>
      </c>
      <c r="V389" s="53" t="s">
        <v>1924</v>
      </c>
      <c r="W389" s="9">
        <f t="shared" si="12"/>
        <v>1308</v>
      </c>
    </row>
    <row r="390" spans="1:23" s="10" customFormat="1" ht="189" customHeight="1">
      <c r="A390" s="8">
        <v>38</v>
      </c>
      <c r="B390" s="59" t="s">
        <v>60</v>
      </c>
      <c r="C390" s="59" t="s">
        <v>99</v>
      </c>
      <c r="D390" s="59" t="s">
        <v>511</v>
      </c>
      <c r="E390" s="51">
        <v>1</v>
      </c>
      <c r="F390" s="52" t="s">
        <v>492</v>
      </c>
      <c r="G390" s="53" t="s">
        <v>60</v>
      </c>
      <c r="H390" s="53" t="s">
        <v>589</v>
      </c>
      <c r="I390" s="54">
        <v>20023810001310</v>
      </c>
      <c r="J390" s="55" t="s">
        <v>1249</v>
      </c>
      <c r="K390" s="55" t="s">
        <v>1250</v>
      </c>
      <c r="L390" s="55" t="s">
        <v>228</v>
      </c>
      <c r="M390" s="55" t="s">
        <v>229</v>
      </c>
      <c r="N390" s="55" t="s">
        <v>650</v>
      </c>
      <c r="O390" s="56">
        <v>56113309</v>
      </c>
      <c r="P390" s="56">
        <v>0</v>
      </c>
      <c r="Q390" s="56">
        <v>3155015</v>
      </c>
      <c r="R390" s="56">
        <v>9509666</v>
      </c>
      <c r="S390" s="57" t="s">
        <v>1589</v>
      </c>
      <c r="T390" s="56">
        <v>46040852</v>
      </c>
      <c r="U390" s="55" t="s">
        <v>658</v>
      </c>
      <c r="V390" s="53" t="s">
        <v>1925</v>
      </c>
      <c r="W390" s="9">
        <f t="shared" si="12"/>
        <v>1310</v>
      </c>
    </row>
    <row r="391" spans="1:23" s="10" customFormat="1" ht="170.25" customHeight="1">
      <c r="A391" s="8">
        <v>38</v>
      </c>
      <c r="B391" s="59" t="s">
        <v>60</v>
      </c>
      <c r="C391" s="59" t="s">
        <v>99</v>
      </c>
      <c r="D391" s="59" t="s">
        <v>511</v>
      </c>
      <c r="E391" s="51">
        <v>1</v>
      </c>
      <c r="F391" s="52" t="s">
        <v>492</v>
      </c>
      <c r="G391" s="53" t="s">
        <v>60</v>
      </c>
      <c r="H391" s="53" t="s">
        <v>69</v>
      </c>
      <c r="I391" s="54">
        <v>20023810001311</v>
      </c>
      <c r="J391" s="55" t="s">
        <v>108</v>
      </c>
      <c r="K391" s="55" t="s">
        <v>550</v>
      </c>
      <c r="L391" s="55" t="s">
        <v>683</v>
      </c>
      <c r="M391" s="55" t="s">
        <v>828</v>
      </c>
      <c r="N391" s="55" t="s">
        <v>650</v>
      </c>
      <c r="O391" s="56">
        <v>82573172.730000004</v>
      </c>
      <c r="P391" s="56">
        <v>55866991.539999999</v>
      </c>
      <c r="Q391" s="56">
        <v>5434218.0800000001</v>
      </c>
      <c r="R391" s="56">
        <v>30732134.440000001</v>
      </c>
      <c r="S391" s="57" t="s">
        <v>1926</v>
      </c>
      <c r="T391" s="56">
        <v>78004367.629999995</v>
      </c>
      <c r="U391" s="55" t="s">
        <v>658</v>
      </c>
      <c r="V391" s="53" t="s">
        <v>1927</v>
      </c>
      <c r="W391" s="9">
        <f t="shared" si="12"/>
        <v>1311</v>
      </c>
    </row>
    <row r="392" spans="1:23" s="10" customFormat="1" ht="191.25" customHeight="1">
      <c r="A392" s="8">
        <v>38</v>
      </c>
      <c r="B392" s="59" t="s">
        <v>60</v>
      </c>
      <c r="C392" s="59" t="s">
        <v>99</v>
      </c>
      <c r="D392" s="59" t="s">
        <v>511</v>
      </c>
      <c r="E392" s="51">
        <v>1</v>
      </c>
      <c r="F392" s="52" t="s">
        <v>492</v>
      </c>
      <c r="G392" s="53" t="s">
        <v>60</v>
      </c>
      <c r="H392" s="53" t="s">
        <v>336</v>
      </c>
      <c r="I392" s="54">
        <v>20033810001333</v>
      </c>
      <c r="J392" s="55" t="s">
        <v>507</v>
      </c>
      <c r="K392" s="55" t="s">
        <v>1290</v>
      </c>
      <c r="L392" s="55" t="s">
        <v>228</v>
      </c>
      <c r="M392" s="55" t="s">
        <v>229</v>
      </c>
      <c r="N392" s="55" t="s">
        <v>650</v>
      </c>
      <c r="O392" s="56">
        <v>208784391.75999999</v>
      </c>
      <c r="P392" s="56">
        <v>60036254.920000002</v>
      </c>
      <c r="Q392" s="56">
        <v>10773417.109999999</v>
      </c>
      <c r="R392" s="56">
        <v>72492896.030000001</v>
      </c>
      <c r="S392" s="57" t="s">
        <v>1928</v>
      </c>
      <c r="T392" s="56">
        <v>133959234.62</v>
      </c>
      <c r="U392" s="55" t="s">
        <v>658</v>
      </c>
      <c r="V392" s="53" t="s">
        <v>1929</v>
      </c>
      <c r="W392" s="9">
        <f t="shared" si="12"/>
        <v>1333</v>
      </c>
    </row>
    <row r="393" spans="1:23" s="10" customFormat="1" ht="195" customHeight="1">
      <c r="A393" s="8">
        <v>38</v>
      </c>
      <c r="B393" s="59" t="s">
        <v>60</v>
      </c>
      <c r="C393" s="59" t="s">
        <v>99</v>
      </c>
      <c r="D393" s="59" t="s">
        <v>511</v>
      </c>
      <c r="E393" s="51">
        <v>1</v>
      </c>
      <c r="F393" s="52" t="s">
        <v>492</v>
      </c>
      <c r="G393" s="53" t="s">
        <v>60</v>
      </c>
      <c r="H393" s="53" t="s">
        <v>140</v>
      </c>
      <c r="I393" s="54">
        <v>20033810001334</v>
      </c>
      <c r="J393" s="55" t="s">
        <v>1251</v>
      </c>
      <c r="K393" s="55" t="s">
        <v>1252</v>
      </c>
      <c r="L393" s="55" t="s">
        <v>228</v>
      </c>
      <c r="M393" s="55" t="s">
        <v>229</v>
      </c>
      <c r="N393" s="55" t="s">
        <v>650</v>
      </c>
      <c r="O393" s="56">
        <v>99687201.239999995</v>
      </c>
      <c r="P393" s="56">
        <v>6000000</v>
      </c>
      <c r="Q393" s="56">
        <v>6045554.2000000002</v>
      </c>
      <c r="R393" s="56">
        <v>1284125.8700000001</v>
      </c>
      <c r="S393" s="57" t="s">
        <v>1930</v>
      </c>
      <c r="T393" s="56">
        <v>107095358.01000001</v>
      </c>
      <c r="U393" s="55" t="s">
        <v>658</v>
      </c>
      <c r="V393" s="53" t="s">
        <v>1931</v>
      </c>
      <c r="W393" s="9">
        <f t="shared" si="12"/>
        <v>1334</v>
      </c>
    </row>
    <row r="394" spans="1:23" s="10" customFormat="1" ht="195" customHeight="1">
      <c r="A394" s="8">
        <v>38</v>
      </c>
      <c r="B394" s="59" t="s">
        <v>60</v>
      </c>
      <c r="C394" s="59" t="s">
        <v>99</v>
      </c>
      <c r="D394" s="59" t="s">
        <v>511</v>
      </c>
      <c r="E394" s="51">
        <v>1</v>
      </c>
      <c r="F394" s="52" t="s">
        <v>492</v>
      </c>
      <c r="G394" s="53" t="s">
        <v>60</v>
      </c>
      <c r="H394" s="53" t="s">
        <v>536</v>
      </c>
      <c r="I394" s="54">
        <v>20033810001341</v>
      </c>
      <c r="J394" s="55" t="s">
        <v>1253</v>
      </c>
      <c r="K394" s="55" t="s">
        <v>1254</v>
      </c>
      <c r="L394" s="55" t="s">
        <v>228</v>
      </c>
      <c r="M394" s="55" t="s">
        <v>229</v>
      </c>
      <c r="N394" s="55" t="s">
        <v>650</v>
      </c>
      <c r="O394" s="56">
        <v>27029309.600000001</v>
      </c>
      <c r="P394" s="56">
        <v>33877851.200000003</v>
      </c>
      <c r="Q394" s="56">
        <v>3222915.57</v>
      </c>
      <c r="R394" s="56">
        <v>785905.9</v>
      </c>
      <c r="S394" s="57" t="s">
        <v>1590</v>
      </c>
      <c r="T394" s="56">
        <v>63332734.109999999</v>
      </c>
      <c r="U394" s="55" t="s">
        <v>658</v>
      </c>
      <c r="V394" s="53" t="s">
        <v>1932</v>
      </c>
      <c r="W394" s="9">
        <f t="shared" si="12"/>
        <v>1341</v>
      </c>
    </row>
    <row r="395" spans="1:23" s="10" customFormat="1" ht="196.5" customHeight="1">
      <c r="A395" s="8">
        <v>38</v>
      </c>
      <c r="B395" s="59" t="s">
        <v>60</v>
      </c>
      <c r="C395" s="59" t="s">
        <v>99</v>
      </c>
      <c r="D395" s="59" t="s">
        <v>511</v>
      </c>
      <c r="E395" s="51">
        <v>1</v>
      </c>
      <c r="F395" s="52" t="s">
        <v>492</v>
      </c>
      <c r="G395" s="53" t="s">
        <v>60</v>
      </c>
      <c r="H395" s="53" t="s">
        <v>768</v>
      </c>
      <c r="I395" s="54">
        <v>20033810001342</v>
      </c>
      <c r="J395" s="55" t="s">
        <v>1255</v>
      </c>
      <c r="K395" s="55" t="s">
        <v>1256</v>
      </c>
      <c r="L395" s="55" t="s">
        <v>228</v>
      </c>
      <c r="M395" s="55" t="s">
        <v>229</v>
      </c>
      <c r="N395" s="55" t="s">
        <v>650</v>
      </c>
      <c r="O395" s="56">
        <v>5847919.4699999997</v>
      </c>
      <c r="P395" s="56">
        <v>2000000</v>
      </c>
      <c r="Q395" s="56">
        <v>357876.76</v>
      </c>
      <c r="R395" s="56">
        <v>200179.21</v>
      </c>
      <c r="S395" s="57" t="s">
        <v>1933</v>
      </c>
      <c r="T395" s="56">
        <v>7792971.5099999998</v>
      </c>
      <c r="U395" s="55" t="s">
        <v>658</v>
      </c>
      <c r="V395" s="53" t="s">
        <v>1934</v>
      </c>
      <c r="W395" s="9">
        <f t="shared" si="12"/>
        <v>1342</v>
      </c>
    </row>
    <row r="396" spans="1:23" s="10" customFormat="1" ht="189" customHeight="1">
      <c r="A396" s="8">
        <v>38</v>
      </c>
      <c r="B396" s="59" t="s">
        <v>60</v>
      </c>
      <c r="C396" s="59" t="s">
        <v>99</v>
      </c>
      <c r="D396" s="59" t="s">
        <v>511</v>
      </c>
      <c r="E396" s="51">
        <v>1</v>
      </c>
      <c r="F396" s="52" t="s">
        <v>492</v>
      </c>
      <c r="G396" s="53" t="s">
        <v>60</v>
      </c>
      <c r="H396" s="53" t="s">
        <v>58</v>
      </c>
      <c r="I396" s="54">
        <v>20043810001361</v>
      </c>
      <c r="J396" s="55" t="s">
        <v>710</v>
      </c>
      <c r="K396" s="55" t="s">
        <v>550</v>
      </c>
      <c r="L396" s="55" t="s">
        <v>228</v>
      </c>
      <c r="M396" s="55" t="s">
        <v>229</v>
      </c>
      <c r="N396" s="55" t="s">
        <v>650</v>
      </c>
      <c r="O396" s="56">
        <v>86092248.799999997</v>
      </c>
      <c r="P396" s="56">
        <v>543444.59</v>
      </c>
      <c r="Q396" s="56">
        <v>4995738.32</v>
      </c>
      <c r="R396" s="56">
        <v>2913082.31</v>
      </c>
      <c r="S396" s="57" t="s">
        <v>1591</v>
      </c>
      <c r="T396" s="56">
        <v>88717736.840000004</v>
      </c>
      <c r="U396" s="55" t="s">
        <v>658</v>
      </c>
      <c r="V396" s="53" t="s">
        <v>1935</v>
      </c>
      <c r="W396" s="9">
        <f t="shared" si="12"/>
        <v>1361</v>
      </c>
    </row>
    <row r="397" spans="1:23" s="10" customFormat="1" ht="185.25" customHeight="1">
      <c r="A397" s="8">
        <v>38</v>
      </c>
      <c r="B397" s="59" t="s">
        <v>60</v>
      </c>
      <c r="C397" s="59" t="s">
        <v>99</v>
      </c>
      <c r="D397" s="59" t="s">
        <v>511</v>
      </c>
      <c r="E397" s="51">
        <v>1</v>
      </c>
      <c r="F397" s="52" t="s">
        <v>492</v>
      </c>
      <c r="G397" s="53" t="s">
        <v>60</v>
      </c>
      <c r="H397" s="53" t="s">
        <v>547</v>
      </c>
      <c r="I397" s="54" t="s">
        <v>548</v>
      </c>
      <c r="J397" s="55" t="s">
        <v>532</v>
      </c>
      <c r="K397" s="55" t="s">
        <v>1291</v>
      </c>
      <c r="L397" s="55" t="s">
        <v>228</v>
      </c>
      <c r="M397" s="55" t="s">
        <v>229</v>
      </c>
      <c r="N397" s="55" t="s">
        <v>650</v>
      </c>
      <c r="O397" s="56">
        <v>385823399.69999999</v>
      </c>
      <c r="P397" s="56">
        <v>109925659</v>
      </c>
      <c r="Q397" s="56">
        <v>22583260.829999998</v>
      </c>
      <c r="R397" s="56">
        <v>108545822.12</v>
      </c>
      <c r="S397" s="57" t="s">
        <v>1936</v>
      </c>
      <c r="T397" s="56">
        <v>409473243.56999999</v>
      </c>
      <c r="U397" s="55" t="s">
        <v>658</v>
      </c>
      <c r="V397" s="53" t="s">
        <v>1937</v>
      </c>
      <c r="W397" s="9">
        <f t="shared" si="12"/>
        <v>1395</v>
      </c>
    </row>
    <row r="398" spans="1:23" s="10" customFormat="1" ht="180" customHeight="1">
      <c r="A398" s="8">
        <v>38</v>
      </c>
      <c r="B398" s="59" t="s">
        <v>60</v>
      </c>
      <c r="C398" s="59" t="s">
        <v>99</v>
      </c>
      <c r="D398" s="59" t="s">
        <v>511</v>
      </c>
      <c r="E398" s="51">
        <v>1</v>
      </c>
      <c r="F398" s="52" t="s">
        <v>492</v>
      </c>
      <c r="G398" s="53" t="s">
        <v>60</v>
      </c>
      <c r="H398" s="53" t="s">
        <v>324</v>
      </c>
      <c r="I398" s="54" t="s">
        <v>325</v>
      </c>
      <c r="J398" s="55" t="s">
        <v>326</v>
      </c>
      <c r="K398" s="55" t="s">
        <v>550</v>
      </c>
      <c r="L398" s="55" t="s">
        <v>228</v>
      </c>
      <c r="M398" s="55" t="s">
        <v>229</v>
      </c>
      <c r="N398" s="55" t="s">
        <v>650</v>
      </c>
      <c r="O398" s="56">
        <v>230543401.31</v>
      </c>
      <c r="P398" s="56">
        <v>30000000</v>
      </c>
      <c r="Q398" s="56">
        <v>14680792.42</v>
      </c>
      <c r="R398" s="56">
        <v>880494.96</v>
      </c>
      <c r="S398" s="57" t="s">
        <v>1938</v>
      </c>
      <c r="T398" s="56">
        <v>274343698.76999998</v>
      </c>
      <c r="U398" s="55" t="s">
        <v>658</v>
      </c>
      <c r="V398" s="53" t="s">
        <v>1939</v>
      </c>
      <c r="W398" s="9">
        <f t="shared" si="12"/>
        <v>1469</v>
      </c>
    </row>
    <row r="399" spans="1:23" s="10" customFormat="1" ht="181.5" customHeight="1">
      <c r="A399" s="8">
        <v>38</v>
      </c>
      <c r="B399" s="59" t="s">
        <v>60</v>
      </c>
      <c r="C399" s="59" t="s">
        <v>99</v>
      </c>
      <c r="D399" s="59" t="s">
        <v>511</v>
      </c>
      <c r="E399" s="51">
        <v>1</v>
      </c>
      <c r="F399" s="52" t="s">
        <v>492</v>
      </c>
      <c r="G399" s="53" t="s">
        <v>60</v>
      </c>
      <c r="H399" s="53" t="s">
        <v>327</v>
      </c>
      <c r="I399" s="54" t="s">
        <v>328</v>
      </c>
      <c r="J399" s="55" t="s">
        <v>329</v>
      </c>
      <c r="K399" s="55" t="s">
        <v>1292</v>
      </c>
      <c r="L399" s="55" t="s">
        <v>228</v>
      </c>
      <c r="M399" s="55" t="s">
        <v>229</v>
      </c>
      <c r="N399" s="55" t="s">
        <v>650</v>
      </c>
      <c r="O399" s="56">
        <v>45474723.729999997</v>
      </c>
      <c r="P399" s="56">
        <v>7629.3</v>
      </c>
      <c r="Q399" s="56">
        <v>2123979.2999999998</v>
      </c>
      <c r="R399" s="56">
        <v>16800563.940000001</v>
      </c>
      <c r="S399" s="57" t="s">
        <v>1940</v>
      </c>
      <c r="T399" s="56">
        <v>12899804.300000001</v>
      </c>
      <c r="U399" s="55" t="s">
        <v>658</v>
      </c>
      <c r="V399" s="53" t="s">
        <v>1941</v>
      </c>
      <c r="W399" s="9">
        <f t="shared" si="12"/>
        <v>1470</v>
      </c>
    </row>
    <row r="400" spans="1:23" s="10" customFormat="1" ht="180" customHeight="1">
      <c r="A400" s="8">
        <v>38</v>
      </c>
      <c r="B400" s="59" t="s">
        <v>60</v>
      </c>
      <c r="C400" s="59" t="s">
        <v>99</v>
      </c>
      <c r="D400" s="59" t="s">
        <v>511</v>
      </c>
      <c r="E400" s="51">
        <v>1</v>
      </c>
      <c r="F400" s="52" t="s">
        <v>492</v>
      </c>
      <c r="G400" s="53" t="s">
        <v>60</v>
      </c>
      <c r="H400" s="53" t="s">
        <v>345</v>
      </c>
      <c r="I400" s="54" t="s">
        <v>346</v>
      </c>
      <c r="J400" s="55" t="s">
        <v>347</v>
      </c>
      <c r="K400" s="55" t="s">
        <v>550</v>
      </c>
      <c r="L400" s="55" t="s">
        <v>228</v>
      </c>
      <c r="M400" s="55" t="s">
        <v>229</v>
      </c>
      <c r="N400" s="55" t="s">
        <v>650</v>
      </c>
      <c r="O400" s="56">
        <v>18627034.109999999</v>
      </c>
      <c r="P400" s="56">
        <v>0</v>
      </c>
      <c r="Q400" s="56">
        <v>880835.74</v>
      </c>
      <c r="R400" s="56">
        <v>6013592.1299999999</v>
      </c>
      <c r="S400" s="57" t="s">
        <v>1942</v>
      </c>
      <c r="T400" s="56">
        <v>11901370.26</v>
      </c>
      <c r="U400" s="55" t="s">
        <v>658</v>
      </c>
      <c r="V400" s="53" t="s">
        <v>1943</v>
      </c>
      <c r="W400" s="9">
        <f t="shared" si="12"/>
        <v>1471</v>
      </c>
    </row>
    <row r="401" spans="1:23" s="10" customFormat="1" ht="172.5" customHeight="1">
      <c r="A401" s="8">
        <v>38</v>
      </c>
      <c r="B401" s="59" t="s">
        <v>60</v>
      </c>
      <c r="C401" s="59" t="s">
        <v>99</v>
      </c>
      <c r="D401" s="59" t="s">
        <v>511</v>
      </c>
      <c r="E401" s="51">
        <v>1</v>
      </c>
      <c r="F401" s="52" t="s">
        <v>492</v>
      </c>
      <c r="G401" s="53" t="s">
        <v>60</v>
      </c>
      <c r="H401" s="53" t="s">
        <v>251</v>
      </c>
      <c r="I401" s="54" t="s">
        <v>905</v>
      </c>
      <c r="J401" s="55" t="s">
        <v>252</v>
      </c>
      <c r="K401" s="55" t="s">
        <v>253</v>
      </c>
      <c r="L401" s="55" t="s">
        <v>228</v>
      </c>
      <c r="M401" s="55" t="s">
        <v>229</v>
      </c>
      <c r="N401" s="55" t="s">
        <v>650</v>
      </c>
      <c r="O401" s="56">
        <v>421808113.94</v>
      </c>
      <c r="P401" s="56">
        <v>26150028.539999999</v>
      </c>
      <c r="Q401" s="56">
        <v>22349436.5</v>
      </c>
      <c r="R401" s="56">
        <v>111911578.58</v>
      </c>
      <c r="S401" s="57" t="s">
        <v>1944</v>
      </c>
      <c r="T401" s="56">
        <v>147083847.31</v>
      </c>
      <c r="U401" s="55" t="s">
        <v>658</v>
      </c>
      <c r="V401" s="53" t="s">
        <v>1945</v>
      </c>
      <c r="W401" s="9">
        <f t="shared" si="12"/>
        <v>1487</v>
      </c>
    </row>
    <row r="402" spans="1:23" s="10" customFormat="1" ht="172.5" customHeight="1">
      <c r="A402" s="8">
        <v>38</v>
      </c>
      <c r="B402" s="59" t="s">
        <v>60</v>
      </c>
      <c r="C402" s="59" t="s">
        <v>99</v>
      </c>
      <c r="D402" s="59" t="s">
        <v>511</v>
      </c>
      <c r="E402" s="51">
        <v>1</v>
      </c>
      <c r="F402" s="52" t="s">
        <v>492</v>
      </c>
      <c r="G402" s="53" t="s">
        <v>60</v>
      </c>
      <c r="H402" s="53" t="s">
        <v>342</v>
      </c>
      <c r="I402" s="54" t="s">
        <v>343</v>
      </c>
      <c r="J402" s="55" t="s">
        <v>342</v>
      </c>
      <c r="K402" s="55" t="s">
        <v>1293</v>
      </c>
      <c r="L402" s="55" t="s">
        <v>228</v>
      </c>
      <c r="M402" s="55" t="s">
        <v>229</v>
      </c>
      <c r="N402" s="55" t="s">
        <v>650</v>
      </c>
      <c r="O402" s="56">
        <v>72224300.239999995</v>
      </c>
      <c r="P402" s="56">
        <v>10000000</v>
      </c>
      <c r="Q402" s="56">
        <v>4299457.34</v>
      </c>
      <c r="R402" s="56">
        <v>4695319.26</v>
      </c>
      <c r="S402" s="57" t="s">
        <v>1946</v>
      </c>
      <c r="T402" s="56">
        <v>81767189.019999996</v>
      </c>
      <c r="U402" s="55" t="s">
        <v>658</v>
      </c>
      <c r="V402" s="53" t="s">
        <v>1947</v>
      </c>
      <c r="W402" s="9">
        <f t="shared" si="12"/>
        <v>1496</v>
      </c>
    </row>
    <row r="403" spans="1:23" s="10" customFormat="1" ht="170.25" customHeight="1">
      <c r="A403" s="8">
        <v>38</v>
      </c>
      <c r="B403" s="59" t="s">
        <v>60</v>
      </c>
      <c r="C403" s="59" t="s">
        <v>99</v>
      </c>
      <c r="D403" s="59" t="s">
        <v>511</v>
      </c>
      <c r="E403" s="51">
        <v>1</v>
      </c>
      <c r="F403" s="52" t="s">
        <v>492</v>
      </c>
      <c r="G403" s="53" t="s">
        <v>60</v>
      </c>
      <c r="H403" s="53" t="s">
        <v>1140</v>
      </c>
      <c r="I403" s="54" t="s">
        <v>1141</v>
      </c>
      <c r="J403" s="55" t="s">
        <v>1140</v>
      </c>
      <c r="K403" s="55" t="s">
        <v>1142</v>
      </c>
      <c r="L403" s="55" t="s">
        <v>228</v>
      </c>
      <c r="M403" s="55" t="s">
        <v>229</v>
      </c>
      <c r="N403" s="55" t="s">
        <v>650</v>
      </c>
      <c r="O403" s="56">
        <v>8712433.3200000003</v>
      </c>
      <c r="P403" s="56">
        <v>0</v>
      </c>
      <c r="Q403" s="56">
        <v>508751.98</v>
      </c>
      <c r="R403" s="56">
        <v>55426.43</v>
      </c>
      <c r="S403" s="57" t="s">
        <v>1948</v>
      </c>
      <c r="T403" s="56">
        <v>9165758.8699999992</v>
      </c>
      <c r="U403" s="55" t="s">
        <v>658</v>
      </c>
      <c r="V403" s="53" t="s">
        <v>1949</v>
      </c>
      <c r="W403" s="9">
        <f t="shared" si="12"/>
        <v>1573</v>
      </c>
    </row>
    <row r="404" spans="1:23" s="10" customFormat="1" ht="279.75" customHeight="1">
      <c r="A404" s="8">
        <v>38</v>
      </c>
      <c r="B404" s="59" t="s">
        <v>60</v>
      </c>
      <c r="C404" s="59" t="s">
        <v>99</v>
      </c>
      <c r="D404" s="59" t="s">
        <v>511</v>
      </c>
      <c r="E404" s="51">
        <v>1</v>
      </c>
      <c r="F404" s="52" t="s">
        <v>1099</v>
      </c>
      <c r="G404" s="53" t="s">
        <v>1100</v>
      </c>
      <c r="H404" s="53" t="s">
        <v>1101</v>
      </c>
      <c r="I404" s="54" t="s">
        <v>1102</v>
      </c>
      <c r="J404" s="55" t="s">
        <v>1103</v>
      </c>
      <c r="K404" s="55" t="s">
        <v>1104</v>
      </c>
      <c r="L404" s="55" t="s">
        <v>513</v>
      </c>
      <c r="M404" s="55" t="s">
        <v>1105</v>
      </c>
      <c r="N404" s="55" t="s">
        <v>645</v>
      </c>
      <c r="O404" s="56">
        <v>27522.080000000002</v>
      </c>
      <c r="P404" s="56">
        <v>0</v>
      </c>
      <c r="Q404" s="56">
        <v>1264.08</v>
      </c>
      <c r="R404" s="56">
        <v>0</v>
      </c>
      <c r="S404" s="57" t="s">
        <v>1950</v>
      </c>
      <c r="T404" s="56">
        <v>28786.16</v>
      </c>
      <c r="U404" s="55" t="s">
        <v>658</v>
      </c>
      <c r="V404" s="53" t="s">
        <v>1951</v>
      </c>
      <c r="W404" s="9">
        <f t="shared" si="12"/>
        <v>1567</v>
      </c>
    </row>
    <row r="405" spans="1:23" s="26" customFormat="1" ht="15" outlineLevel="1">
      <c r="A405" s="24"/>
      <c r="B405" s="66" t="s">
        <v>276</v>
      </c>
      <c r="C405" s="67"/>
      <c r="D405" s="67"/>
      <c r="E405" s="41">
        <f>SUBTOTAL(9,E406:E407)</f>
        <v>1</v>
      </c>
      <c r="F405" s="42"/>
      <c r="G405" s="42"/>
      <c r="H405" s="42"/>
      <c r="I405" s="43"/>
      <c r="J405" s="42"/>
      <c r="K405" s="42"/>
      <c r="L405" s="42"/>
      <c r="M405" s="42"/>
      <c r="N405" s="42"/>
      <c r="O405" s="44"/>
      <c r="P405" s="44"/>
      <c r="Q405" s="44"/>
      <c r="R405" s="44"/>
      <c r="S405" s="42"/>
      <c r="T405" s="44"/>
      <c r="U405" s="42"/>
      <c r="V405" s="45"/>
      <c r="W405" s="25"/>
    </row>
    <row r="406" spans="1:23" s="29" customFormat="1" ht="15" outlineLevel="2">
      <c r="A406" s="27"/>
      <c r="B406" s="62" t="s">
        <v>272</v>
      </c>
      <c r="C406" s="63"/>
      <c r="D406" s="63"/>
      <c r="E406" s="46">
        <f>SUBTOTAL(9,E407:E407)</f>
        <v>1</v>
      </c>
      <c r="F406" s="47"/>
      <c r="G406" s="47"/>
      <c r="H406" s="47"/>
      <c r="I406" s="48"/>
      <c r="J406" s="47"/>
      <c r="K406" s="47"/>
      <c r="L406" s="47"/>
      <c r="M406" s="47"/>
      <c r="N406" s="47"/>
      <c r="O406" s="49"/>
      <c r="P406" s="49"/>
      <c r="Q406" s="49"/>
      <c r="R406" s="49"/>
      <c r="S406" s="47"/>
      <c r="T406" s="49"/>
      <c r="U406" s="47"/>
      <c r="V406" s="50"/>
      <c r="W406" s="28"/>
    </row>
    <row r="407" spans="1:23" s="10" customFormat="1" ht="151.5" customHeight="1">
      <c r="A407" s="8">
        <v>38</v>
      </c>
      <c r="B407" s="59" t="s">
        <v>60</v>
      </c>
      <c r="C407" s="59" t="s">
        <v>164</v>
      </c>
      <c r="D407" s="59" t="s">
        <v>191</v>
      </c>
      <c r="E407" s="51">
        <v>1</v>
      </c>
      <c r="F407" s="52" t="s">
        <v>705</v>
      </c>
      <c r="G407" s="53" t="s">
        <v>706</v>
      </c>
      <c r="H407" s="53" t="s">
        <v>706</v>
      </c>
      <c r="I407" s="54" t="s">
        <v>769</v>
      </c>
      <c r="J407" s="55" t="s">
        <v>853</v>
      </c>
      <c r="K407" s="55" t="s">
        <v>877</v>
      </c>
      <c r="L407" s="55" t="s">
        <v>683</v>
      </c>
      <c r="M407" s="55" t="s">
        <v>828</v>
      </c>
      <c r="N407" s="55" t="s">
        <v>230</v>
      </c>
      <c r="O407" s="56">
        <v>59259251.219999999</v>
      </c>
      <c r="P407" s="56">
        <v>0</v>
      </c>
      <c r="Q407" s="56">
        <v>0</v>
      </c>
      <c r="R407" s="56">
        <v>0</v>
      </c>
      <c r="S407" s="57" t="s">
        <v>1553</v>
      </c>
      <c r="T407" s="56">
        <v>59259251.219999999</v>
      </c>
      <c r="U407" s="55" t="s">
        <v>231</v>
      </c>
      <c r="V407" s="53" t="s">
        <v>1952</v>
      </c>
      <c r="W407" s="9">
        <f>IF(OR(LEFT(I407)="7",LEFT(I407,1)="8"),VALUE(RIGHT(I407,3)),VALUE(RIGHT(I407,4)))</f>
        <v>1302</v>
      </c>
    </row>
    <row r="408" spans="1:23" s="23" customFormat="1" ht="37.5" customHeight="1" outlineLevel="3">
      <c r="A408" s="21"/>
      <c r="B408" s="64" t="s">
        <v>1275</v>
      </c>
      <c r="C408" s="65"/>
      <c r="D408" s="65"/>
      <c r="E408" s="35">
        <f>SUBTOTAL(9,E411)</f>
        <v>1</v>
      </c>
      <c r="F408" s="60"/>
      <c r="G408" s="60"/>
      <c r="H408" s="60"/>
      <c r="I408" s="37"/>
      <c r="J408" s="60"/>
      <c r="K408" s="60"/>
      <c r="L408" s="60"/>
      <c r="M408" s="60"/>
      <c r="N408" s="60"/>
      <c r="O408" s="38"/>
      <c r="P408" s="39"/>
      <c r="Q408" s="39"/>
      <c r="R408" s="39"/>
      <c r="S408" s="60"/>
      <c r="T408" s="39"/>
      <c r="U408" s="60"/>
      <c r="V408" s="40"/>
      <c r="W408" s="22"/>
    </row>
    <row r="409" spans="1:23" s="26" customFormat="1" ht="15" outlineLevel="1">
      <c r="A409" s="24"/>
      <c r="B409" s="66" t="s">
        <v>664</v>
      </c>
      <c r="C409" s="67" t="s">
        <v>662</v>
      </c>
      <c r="D409" s="67"/>
      <c r="E409" s="41">
        <f>SUBTOTAL(9,E410:E411)</f>
        <v>1</v>
      </c>
      <c r="F409" s="42"/>
      <c r="G409" s="42"/>
      <c r="H409" s="42"/>
      <c r="I409" s="43"/>
      <c r="J409" s="42"/>
      <c r="K409" s="42"/>
      <c r="L409" s="42"/>
      <c r="M409" s="42"/>
      <c r="N409" s="42"/>
      <c r="O409" s="44"/>
      <c r="P409" s="44"/>
      <c r="Q409" s="44"/>
      <c r="R409" s="44"/>
      <c r="S409" s="42"/>
      <c r="T409" s="44"/>
      <c r="U409" s="42"/>
      <c r="V409" s="45"/>
      <c r="W409" s="25"/>
    </row>
    <row r="410" spans="1:23" s="29" customFormat="1" ht="15" outlineLevel="2">
      <c r="A410" s="27"/>
      <c r="B410" s="62" t="s">
        <v>272</v>
      </c>
      <c r="C410" s="63"/>
      <c r="D410" s="63"/>
      <c r="E410" s="46">
        <f>SUBTOTAL(9,E411)</f>
        <v>1</v>
      </c>
      <c r="F410" s="47"/>
      <c r="G410" s="47"/>
      <c r="H410" s="47"/>
      <c r="I410" s="48"/>
      <c r="J410" s="47"/>
      <c r="K410" s="47"/>
      <c r="L410" s="47"/>
      <c r="M410" s="47"/>
      <c r="N410" s="47"/>
      <c r="O410" s="49"/>
      <c r="P410" s="49"/>
      <c r="Q410" s="49"/>
      <c r="R410" s="49"/>
      <c r="S410" s="47"/>
      <c r="T410" s="49"/>
      <c r="U410" s="47"/>
      <c r="V410" s="50"/>
      <c r="W410" s="28"/>
    </row>
    <row r="411" spans="1:23" s="10" customFormat="1" ht="195" customHeight="1">
      <c r="A411" s="8">
        <v>45</v>
      </c>
      <c r="B411" s="59" t="s">
        <v>1275</v>
      </c>
      <c r="C411" s="59" t="s">
        <v>99</v>
      </c>
      <c r="D411" s="59" t="s">
        <v>191</v>
      </c>
      <c r="E411" s="51">
        <v>1</v>
      </c>
      <c r="F411" s="52">
        <v>500</v>
      </c>
      <c r="G411" s="53" t="s">
        <v>651</v>
      </c>
      <c r="H411" s="53" t="s">
        <v>280</v>
      </c>
      <c r="I411" s="54">
        <v>20164531401590</v>
      </c>
      <c r="J411" s="55" t="s">
        <v>1294</v>
      </c>
      <c r="K411" s="55" t="s">
        <v>1295</v>
      </c>
      <c r="L411" s="55" t="s">
        <v>228</v>
      </c>
      <c r="M411" s="55" t="s">
        <v>379</v>
      </c>
      <c r="N411" s="55" t="s">
        <v>230</v>
      </c>
      <c r="O411" s="56">
        <v>505477686.23000002</v>
      </c>
      <c r="P411" s="56">
        <v>0</v>
      </c>
      <c r="Q411" s="56">
        <v>28038976.109999999</v>
      </c>
      <c r="R411" s="56">
        <v>60457239.329999998</v>
      </c>
      <c r="S411" s="57" t="s">
        <v>1493</v>
      </c>
      <c r="T411" s="56">
        <v>473059423.00999999</v>
      </c>
      <c r="U411" s="55" t="s">
        <v>658</v>
      </c>
      <c r="V411" s="53" t="s">
        <v>1329</v>
      </c>
      <c r="W411" s="9">
        <f>IF(OR(LEFT(I411)="7",LEFT(I411,1)="8"),VALUE(RIGHT(I411,3)),VALUE(RIGHT(I411,4)))</f>
        <v>1590</v>
      </c>
    </row>
    <row r="412" spans="1:23" s="23" customFormat="1" ht="37.5" customHeight="1" outlineLevel="3">
      <c r="A412" s="21"/>
      <c r="B412" s="64" t="s">
        <v>1276</v>
      </c>
      <c r="C412" s="65"/>
      <c r="D412" s="65"/>
      <c r="E412" s="35">
        <f>SUBTOTAL(9,E415)</f>
        <v>1</v>
      </c>
      <c r="F412" s="60"/>
      <c r="G412" s="60"/>
      <c r="H412" s="60"/>
      <c r="I412" s="37"/>
      <c r="J412" s="60"/>
      <c r="K412" s="60"/>
      <c r="L412" s="60"/>
      <c r="M412" s="60"/>
      <c r="N412" s="60"/>
      <c r="O412" s="38"/>
      <c r="P412" s="39"/>
      <c r="Q412" s="39"/>
      <c r="R412" s="39"/>
      <c r="S412" s="60"/>
      <c r="T412" s="39"/>
      <c r="U412" s="60"/>
      <c r="V412" s="40"/>
      <c r="W412" s="22"/>
    </row>
    <row r="413" spans="1:23" s="26" customFormat="1" ht="15" outlineLevel="1">
      <c r="A413" s="24"/>
      <c r="B413" s="66" t="s">
        <v>664</v>
      </c>
      <c r="C413" s="67" t="s">
        <v>662</v>
      </c>
      <c r="D413" s="67"/>
      <c r="E413" s="41">
        <f>SUBTOTAL(9,E414:E415)</f>
        <v>1</v>
      </c>
      <c r="F413" s="42"/>
      <c r="G413" s="42"/>
      <c r="H413" s="42"/>
      <c r="I413" s="43"/>
      <c r="J413" s="42"/>
      <c r="K413" s="42"/>
      <c r="L413" s="42"/>
      <c r="M413" s="42"/>
      <c r="N413" s="42"/>
      <c r="O413" s="44"/>
      <c r="P413" s="44"/>
      <c r="Q413" s="44"/>
      <c r="R413" s="44"/>
      <c r="S413" s="42"/>
      <c r="T413" s="44"/>
      <c r="U413" s="42"/>
      <c r="V413" s="45"/>
      <c r="W413" s="25"/>
    </row>
    <row r="414" spans="1:23" s="29" customFormat="1" ht="15" outlineLevel="2">
      <c r="A414" s="27"/>
      <c r="B414" s="62" t="s">
        <v>272</v>
      </c>
      <c r="C414" s="63"/>
      <c r="D414" s="63"/>
      <c r="E414" s="46">
        <f>SUBTOTAL(9,E415)</f>
        <v>1</v>
      </c>
      <c r="F414" s="47"/>
      <c r="G414" s="47"/>
      <c r="H414" s="47"/>
      <c r="I414" s="48"/>
      <c r="J414" s="47"/>
      <c r="K414" s="47"/>
      <c r="L414" s="47"/>
      <c r="M414" s="47"/>
      <c r="N414" s="47"/>
      <c r="O414" s="49"/>
      <c r="P414" s="49"/>
      <c r="Q414" s="49"/>
      <c r="R414" s="49"/>
      <c r="S414" s="47"/>
      <c r="T414" s="49"/>
      <c r="U414" s="47"/>
      <c r="V414" s="50"/>
      <c r="W414" s="28"/>
    </row>
    <row r="415" spans="1:23" s="10" customFormat="1" ht="216" customHeight="1">
      <c r="A415" s="8">
        <v>46</v>
      </c>
      <c r="B415" s="59" t="s">
        <v>1276</v>
      </c>
      <c r="C415" s="59" t="s">
        <v>99</v>
      </c>
      <c r="D415" s="59" t="s">
        <v>191</v>
      </c>
      <c r="E415" s="51">
        <v>1</v>
      </c>
      <c r="F415" s="52">
        <v>300</v>
      </c>
      <c r="G415" s="53" t="s">
        <v>651</v>
      </c>
      <c r="H415" s="53" t="s">
        <v>280</v>
      </c>
      <c r="I415" s="54">
        <v>20164630001589</v>
      </c>
      <c r="J415" s="55" t="s">
        <v>1296</v>
      </c>
      <c r="K415" s="55" t="s">
        <v>1297</v>
      </c>
      <c r="L415" s="55" t="s">
        <v>228</v>
      </c>
      <c r="M415" s="55" t="s">
        <v>379</v>
      </c>
      <c r="N415" s="55" t="s">
        <v>230</v>
      </c>
      <c r="O415" s="56">
        <v>691517619.16999996</v>
      </c>
      <c r="P415" s="56">
        <v>117551.38</v>
      </c>
      <c r="Q415" s="56">
        <v>33941829.210000001</v>
      </c>
      <c r="R415" s="56">
        <v>192868887.50999999</v>
      </c>
      <c r="S415" s="57" t="s">
        <v>1953</v>
      </c>
      <c r="T415" s="56">
        <v>532798112.25</v>
      </c>
      <c r="U415" s="55" t="s">
        <v>658</v>
      </c>
      <c r="V415" s="53" t="s">
        <v>1298</v>
      </c>
      <c r="W415" s="9">
        <f>IF(OR(LEFT(I415)="7",LEFT(I415,1)="8"),VALUE(RIGHT(I415,3)),VALUE(RIGHT(I415,4)))</f>
        <v>1589</v>
      </c>
    </row>
    <row r="416" spans="1:23" s="23" customFormat="1" ht="37.5" customHeight="1" outlineLevel="3">
      <c r="A416" s="21"/>
      <c r="B416" s="64" t="s">
        <v>1277</v>
      </c>
      <c r="C416" s="65"/>
      <c r="D416" s="65"/>
      <c r="E416" s="35">
        <f>SUBTOTAL(9,E419)</f>
        <v>1</v>
      </c>
      <c r="F416" s="60"/>
      <c r="G416" s="60"/>
      <c r="H416" s="60"/>
      <c r="I416" s="37"/>
      <c r="J416" s="60"/>
      <c r="K416" s="60"/>
      <c r="L416" s="60"/>
      <c r="M416" s="60"/>
      <c r="N416" s="60"/>
      <c r="O416" s="38"/>
      <c r="P416" s="39"/>
      <c r="Q416" s="39"/>
      <c r="R416" s="39"/>
      <c r="S416" s="60"/>
      <c r="T416" s="39"/>
      <c r="U416" s="60"/>
      <c r="V416" s="40"/>
      <c r="W416" s="22"/>
    </row>
    <row r="417" spans="1:23" s="26" customFormat="1" ht="15" outlineLevel="1">
      <c r="A417" s="24"/>
      <c r="B417" s="66" t="s">
        <v>664</v>
      </c>
      <c r="C417" s="67" t="s">
        <v>662</v>
      </c>
      <c r="D417" s="67"/>
      <c r="E417" s="41">
        <f>SUBTOTAL(9,E418:E419)</f>
        <v>1</v>
      </c>
      <c r="F417" s="42"/>
      <c r="G417" s="42"/>
      <c r="H417" s="42"/>
      <c r="I417" s="43"/>
      <c r="J417" s="42"/>
      <c r="K417" s="42"/>
      <c r="L417" s="42"/>
      <c r="M417" s="42"/>
      <c r="N417" s="42"/>
      <c r="O417" s="44"/>
      <c r="P417" s="44"/>
      <c r="Q417" s="44"/>
      <c r="R417" s="44"/>
      <c r="S417" s="42"/>
      <c r="T417" s="44"/>
      <c r="U417" s="42"/>
      <c r="V417" s="45"/>
      <c r="W417" s="25"/>
    </row>
    <row r="418" spans="1:23" s="29" customFormat="1" ht="15" outlineLevel="2">
      <c r="A418" s="27"/>
      <c r="B418" s="62" t="s">
        <v>272</v>
      </c>
      <c r="C418" s="63"/>
      <c r="D418" s="63"/>
      <c r="E418" s="46">
        <f>SUBTOTAL(9,E419)</f>
        <v>1</v>
      </c>
      <c r="F418" s="47"/>
      <c r="G418" s="47"/>
      <c r="H418" s="47"/>
      <c r="I418" s="48"/>
      <c r="J418" s="47"/>
      <c r="K418" s="47"/>
      <c r="L418" s="47"/>
      <c r="M418" s="47"/>
      <c r="N418" s="47"/>
      <c r="O418" s="49"/>
      <c r="P418" s="49"/>
      <c r="Q418" s="49"/>
      <c r="R418" s="49"/>
      <c r="S418" s="47"/>
      <c r="T418" s="49"/>
      <c r="U418" s="47"/>
      <c r="V418" s="50"/>
      <c r="W418" s="28"/>
    </row>
    <row r="419" spans="1:23" s="10" customFormat="1" ht="283.5" customHeight="1">
      <c r="A419" s="8">
        <v>47</v>
      </c>
      <c r="B419" s="59" t="s">
        <v>1277</v>
      </c>
      <c r="C419" s="59" t="s">
        <v>99</v>
      </c>
      <c r="D419" s="59" t="s">
        <v>191</v>
      </c>
      <c r="E419" s="51">
        <v>1</v>
      </c>
      <c r="F419" s="52" t="s">
        <v>1163</v>
      </c>
      <c r="G419" s="53" t="s">
        <v>1164</v>
      </c>
      <c r="H419" s="53" t="s">
        <v>1164</v>
      </c>
      <c r="I419" s="54" t="s">
        <v>1165</v>
      </c>
      <c r="J419" s="55" t="s">
        <v>1166</v>
      </c>
      <c r="K419" s="55" t="s">
        <v>1167</v>
      </c>
      <c r="L419" s="55" t="s">
        <v>228</v>
      </c>
      <c r="M419" s="55" t="s">
        <v>640</v>
      </c>
      <c r="N419" s="55" t="s">
        <v>650</v>
      </c>
      <c r="O419" s="56">
        <v>1508823481.55</v>
      </c>
      <c r="P419" s="56">
        <v>23589108.16</v>
      </c>
      <c r="Q419" s="56">
        <v>251024468.06</v>
      </c>
      <c r="R419" s="56">
        <v>859228833.01999998</v>
      </c>
      <c r="S419" s="57" t="s">
        <v>1954</v>
      </c>
      <c r="T419" s="56">
        <v>924208224.75</v>
      </c>
      <c r="U419" s="55" t="s">
        <v>231</v>
      </c>
      <c r="V419" s="53" t="s">
        <v>1955</v>
      </c>
      <c r="W419" s="9">
        <f>IF(OR(LEFT(I419)="7",LEFT(I419,1)="8"),VALUE(RIGHT(I419,3)),VALUE(RIGHT(I419,4)))</f>
        <v>1584</v>
      </c>
    </row>
    <row r="420" spans="1:23" s="23" customFormat="1" ht="34.5" customHeight="1" outlineLevel="3">
      <c r="A420" s="21"/>
      <c r="B420" s="64" t="s">
        <v>1330</v>
      </c>
      <c r="C420" s="65"/>
      <c r="D420" s="65"/>
      <c r="E420" s="35">
        <f>SUBTOTAL(9,E423:E441)</f>
        <v>14</v>
      </c>
      <c r="F420" s="61"/>
      <c r="G420" s="61"/>
      <c r="H420" s="61"/>
      <c r="I420" s="37"/>
      <c r="J420" s="61"/>
      <c r="K420" s="61"/>
      <c r="L420" s="61"/>
      <c r="M420" s="61"/>
      <c r="N420" s="61"/>
      <c r="O420" s="38"/>
      <c r="P420" s="39"/>
      <c r="Q420" s="39"/>
      <c r="R420" s="39"/>
      <c r="S420" s="61"/>
      <c r="T420" s="39"/>
      <c r="U420" s="61"/>
      <c r="V420" s="40"/>
      <c r="W420" s="22"/>
    </row>
    <row r="421" spans="1:23" s="26" customFormat="1" ht="15" outlineLevel="1">
      <c r="A421" s="24"/>
      <c r="B421" s="66" t="s">
        <v>664</v>
      </c>
      <c r="C421" s="67"/>
      <c r="D421" s="67"/>
      <c r="E421" s="41">
        <f>SUBTOTAL(9,E422:E435)</f>
        <v>11</v>
      </c>
      <c r="F421" s="42"/>
      <c r="G421" s="42"/>
      <c r="H421" s="42"/>
      <c r="I421" s="43"/>
      <c r="J421" s="42"/>
      <c r="K421" s="42"/>
      <c r="L421" s="42"/>
      <c r="M421" s="42"/>
      <c r="N421" s="42"/>
      <c r="O421" s="44"/>
      <c r="P421" s="44"/>
      <c r="Q421" s="44"/>
      <c r="R421" s="44"/>
      <c r="S421" s="42"/>
      <c r="T421" s="44"/>
      <c r="U421" s="42"/>
      <c r="V421" s="45"/>
      <c r="W421" s="25"/>
    </row>
    <row r="422" spans="1:23" s="29" customFormat="1" ht="15" outlineLevel="2">
      <c r="A422" s="27"/>
      <c r="B422" s="62" t="s">
        <v>873</v>
      </c>
      <c r="C422" s="63"/>
      <c r="D422" s="63"/>
      <c r="E422" s="46">
        <f>SUBTOTAL(9,E423:E429)</f>
        <v>7</v>
      </c>
      <c r="F422" s="47"/>
      <c r="G422" s="47"/>
      <c r="H422" s="47"/>
      <c r="I422" s="48"/>
      <c r="J422" s="47"/>
      <c r="K422" s="47"/>
      <c r="L422" s="47"/>
      <c r="M422" s="47"/>
      <c r="N422" s="47"/>
      <c r="O422" s="49"/>
      <c r="P422" s="49"/>
      <c r="Q422" s="49"/>
      <c r="R422" s="49"/>
      <c r="S422" s="47"/>
      <c r="T422" s="49"/>
      <c r="U422" s="47"/>
      <c r="V422" s="50"/>
      <c r="W422" s="28"/>
    </row>
    <row r="423" spans="1:23" s="10" customFormat="1" ht="213.75" customHeight="1">
      <c r="A423" s="8">
        <v>48</v>
      </c>
      <c r="B423" s="59" t="s">
        <v>1330</v>
      </c>
      <c r="C423" s="59" t="s">
        <v>99</v>
      </c>
      <c r="D423" s="59" t="s">
        <v>191</v>
      </c>
      <c r="E423" s="51">
        <v>1</v>
      </c>
      <c r="F423" s="52">
        <v>210</v>
      </c>
      <c r="G423" s="53" t="s">
        <v>1331</v>
      </c>
      <c r="H423" s="53" t="s">
        <v>501</v>
      </c>
      <c r="I423" s="54" t="s">
        <v>487</v>
      </c>
      <c r="J423" s="55" t="s">
        <v>488</v>
      </c>
      <c r="K423" s="55" t="s">
        <v>800</v>
      </c>
      <c r="L423" s="55" t="s">
        <v>228</v>
      </c>
      <c r="M423" s="55" t="s">
        <v>657</v>
      </c>
      <c r="N423" s="55" t="s">
        <v>230</v>
      </c>
      <c r="O423" s="56">
        <v>41945909.109999999</v>
      </c>
      <c r="P423" s="56">
        <v>0</v>
      </c>
      <c r="Q423" s="56">
        <v>2479751.13</v>
      </c>
      <c r="R423" s="56">
        <v>208926.77</v>
      </c>
      <c r="S423" s="57" t="s">
        <v>1956</v>
      </c>
      <c r="T423" s="56">
        <v>44330502.579999998</v>
      </c>
      <c r="U423" s="55" t="s">
        <v>658</v>
      </c>
      <c r="V423" s="53" t="s">
        <v>1957</v>
      </c>
      <c r="W423" s="9">
        <f t="shared" ref="W423:W429" si="13">IF(OR(LEFT(I423)="7",LEFT(I423,1)="8"),VALUE(RIGHT(I423,3)),VALUE(RIGHT(I423,4)))</f>
        <v>46</v>
      </c>
    </row>
    <row r="424" spans="1:23" s="10" customFormat="1" ht="151.5" customHeight="1">
      <c r="A424" s="8">
        <v>48</v>
      </c>
      <c r="B424" s="59" t="s">
        <v>1330</v>
      </c>
      <c r="C424" s="59" t="s">
        <v>99</v>
      </c>
      <c r="D424" s="59" t="s">
        <v>191</v>
      </c>
      <c r="E424" s="51">
        <v>1</v>
      </c>
      <c r="F424" s="52">
        <v>410</v>
      </c>
      <c r="G424" s="53" t="s">
        <v>603</v>
      </c>
      <c r="H424" s="53" t="s">
        <v>501</v>
      </c>
      <c r="I424" s="54" t="s">
        <v>450</v>
      </c>
      <c r="J424" s="55" t="s">
        <v>451</v>
      </c>
      <c r="K424" s="55" t="s">
        <v>452</v>
      </c>
      <c r="L424" s="55" t="s">
        <v>513</v>
      </c>
      <c r="M424" s="55" t="s">
        <v>486</v>
      </c>
      <c r="N424" s="55" t="s">
        <v>230</v>
      </c>
      <c r="O424" s="56">
        <v>0</v>
      </c>
      <c r="P424" s="56">
        <v>0</v>
      </c>
      <c r="Q424" s="56">
        <v>0</v>
      </c>
      <c r="R424" s="56">
        <v>0</v>
      </c>
      <c r="S424" s="57" t="s">
        <v>1958</v>
      </c>
      <c r="T424" s="56">
        <v>0</v>
      </c>
      <c r="U424" s="55" t="s">
        <v>658</v>
      </c>
      <c r="V424" s="53" t="s">
        <v>1959</v>
      </c>
      <c r="W424" s="9">
        <f t="shared" si="13"/>
        <v>24</v>
      </c>
    </row>
    <row r="425" spans="1:23" s="10" customFormat="1" ht="151.5" customHeight="1">
      <c r="A425" s="8">
        <v>48</v>
      </c>
      <c r="B425" s="59" t="s">
        <v>1330</v>
      </c>
      <c r="C425" s="59" t="s">
        <v>99</v>
      </c>
      <c r="D425" s="59" t="s">
        <v>191</v>
      </c>
      <c r="E425" s="51">
        <v>1</v>
      </c>
      <c r="F425" s="52">
        <v>410</v>
      </c>
      <c r="G425" s="53" t="s">
        <v>603</v>
      </c>
      <c r="H425" s="53" t="s">
        <v>501</v>
      </c>
      <c r="I425" s="54" t="s">
        <v>483</v>
      </c>
      <c r="J425" s="55" t="s">
        <v>484</v>
      </c>
      <c r="K425" s="55" t="s">
        <v>485</v>
      </c>
      <c r="L425" s="55" t="s">
        <v>513</v>
      </c>
      <c r="M425" s="55" t="s">
        <v>486</v>
      </c>
      <c r="N425" s="55" t="s">
        <v>230</v>
      </c>
      <c r="O425" s="56">
        <v>0</v>
      </c>
      <c r="P425" s="56">
        <v>0</v>
      </c>
      <c r="Q425" s="56">
        <v>0</v>
      </c>
      <c r="R425" s="56">
        <v>0</v>
      </c>
      <c r="S425" s="57" t="s">
        <v>1960</v>
      </c>
      <c r="T425" s="56">
        <v>16447355</v>
      </c>
      <c r="U425" s="55" t="s">
        <v>658</v>
      </c>
      <c r="V425" s="53" t="s">
        <v>1961</v>
      </c>
      <c r="W425" s="9">
        <f t="shared" si="13"/>
        <v>717</v>
      </c>
    </row>
    <row r="426" spans="1:23" s="10" customFormat="1" ht="151.5" customHeight="1">
      <c r="A426" s="8">
        <v>48</v>
      </c>
      <c r="B426" s="59" t="s">
        <v>1330</v>
      </c>
      <c r="C426" s="59" t="s">
        <v>99</v>
      </c>
      <c r="D426" s="59" t="s">
        <v>191</v>
      </c>
      <c r="E426" s="51">
        <v>1</v>
      </c>
      <c r="F426" s="52" t="s">
        <v>552</v>
      </c>
      <c r="G426" s="53" t="s">
        <v>240</v>
      </c>
      <c r="H426" s="53" t="s">
        <v>501</v>
      </c>
      <c r="I426" s="54" t="s">
        <v>520</v>
      </c>
      <c r="J426" s="55" t="s">
        <v>521</v>
      </c>
      <c r="K426" s="55" t="s">
        <v>911</v>
      </c>
      <c r="L426" s="55" t="s">
        <v>228</v>
      </c>
      <c r="M426" s="55" t="s">
        <v>379</v>
      </c>
      <c r="N426" s="55" t="s">
        <v>230</v>
      </c>
      <c r="O426" s="56">
        <v>416495472.00999999</v>
      </c>
      <c r="P426" s="56">
        <v>0</v>
      </c>
      <c r="Q426" s="56">
        <v>17456656.710000001</v>
      </c>
      <c r="R426" s="56">
        <v>105369125.33</v>
      </c>
      <c r="S426" s="57" t="s">
        <v>1962</v>
      </c>
      <c r="T426" s="56">
        <v>628682547.38999999</v>
      </c>
      <c r="U426" s="55" t="s">
        <v>658</v>
      </c>
      <c r="V426" s="53" t="s">
        <v>1963</v>
      </c>
      <c r="W426" s="9">
        <f t="shared" si="13"/>
        <v>1513</v>
      </c>
    </row>
    <row r="427" spans="1:23" s="10" customFormat="1" ht="151.5" customHeight="1">
      <c r="A427" s="8">
        <v>48</v>
      </c>
      <c r="B427" s="59" t="s">
        <v>1330</v>
      </c>
      <c r="C427" s="59" t="s">
        <v>99</v>
      </c>
      <c r="D427" s="59" t="s">
        <v>191</v>
      </c>
      <c r="E427" s="51">
        <v>1</v>
      </c>
      <c r="F427" s="52" t="s">
        <v>353</v>
      </c>
      <c r="G427" s="53" t="s">
        <v>1355</v>
      </c>
      <c r="H427" s="53" t="s">
        <v>1332</v>
      </c>
      <c r="I427" s="54" t="s">
        <v>354</v>
      </c>
      <c r="J427" s="55" t="s">
        <v>355</v>
      </c>
      <c r="K427" s="55" t="s">
        <v>356</v>
      </c>
      <c r="L427" s="55" t="s">
        <v>683</v>
      </c>
      <c r="M427" s="55" t="s">
        <v>388</v>
      </c>
      <c r="N427" s="55" t="s">
        <v>770</v>
      </c>
      <c r="O427" s="56">
        <v>1774508</v>
      </c>
      <c r="P427" s="56">
        <v>0</v>
      </c>
      <c r="Q427" s="56">
        <v>77450</v>
      </c>
      <c r="R427" s="56">
        <v>204546</v>
      </c>
      <c r="S427" s="57" t="s">
        <v>1554</v>
      </c>
      <c r="T427" s="56">
        <v>1647412</v>
      </c>
      <c r="U427" s="55" t="s">
        <v>658</v>
      </c>
      <c r="V427" s="53" t="s">
        <v>1121</v>
      </c>
      <c r="W427" s="9">
        <f t="shared" si="13"/>
        <v>1401</v>
      </c>
    </row>
    <row r="428" spans="1:23" s="10" customFormat="1" ht="151.5" customHeight="1">
      <c r="A428" s="8">
        <v>48</v>
      </c>
      <c r="B428" s="59" t="s">
        <v>1330</v>
      </c>
      <c r="C428" s="59" t="s">
        <v>99</v>
      </c>
      <c r="D428" s="59" t="s">
        <v>191</v>
      </c>
      <c r="E428" s="51">
        <v>1</v>
      </c>
      <c r="F428" s="52" t="s">
        <v>423</v>
      </c>
      <c r="G428" s="53" t="s">
        <v>424</v>
      </c>
      <c r="H428" s="53" t="s">
        <v>424</v>
      </c>
      <c r="I428" s="54" t="s">
        <v>1301</v>
      </c>
      <c r="J428" s="55" t="s">
        <v>1302</v>
      </c>
      <c r="K428" s="55" t="s">
        <v>1303</v>
      </c>
      <c r="L428" s="55" t="s">
        <v>228</v>
      </c>
      <c r="M428" s="55" t="s">
        <v>229</v>
      </c>
      <c r="N428" s="55" t="s">
        <v>230</v>
      </c>
      <c r="O428" s="56">
        <v>237770265.78</v>
      </c>
      <c r="P428" s="56">
        <v>31914943.609999999</v>
      </c>
      <c r="Q428" s="56">
        <v>13940493.07</v>
      </c>
      <c r="R428" s="56">
        <v>37573187.960000001</v>
      </c>
      <c r="S428" s="57" t="s">
        <v>1964</v>
      </c>
      <c r="T428" s="56">
        <v>246052514.5</v>
      </c>
      <c r="U428" s="55" t="s">
        <v>231</v>
      </c>
      <c r="V428" s="53" t="s">
        <v>1965</v>
      </c>
      <c r="W428" s="9">
        <f t="shared" si="13"/>
        <v>885</v>
      </c>
    </row>
    <row r="429" spans="1:23" s="10" customFormat="1" ht="208.5" customHeight="1">
      <c r="A429" s="8">
        <v>48</v>
      </c>
      <c r="B429" s="59" t="s">
        <v>1330</v>
      </c>
      <c r="C429" s="59" t="s">
        <v>99</v>
      </c>
      <c r="D429" s="59" t="s">
        <v>191</v>
      </c>
      <c r="E429" s="51">
        <v>1</v>
      </c>
      <c r="F429" s="52" t="s">
        <v>423</v>
      </c>
      <c r="G429" s="53" t="s">
        <v>424</v>
      </c>
      <c r="H429" s="53" t="s">
        <v>424</v>
      </c>
      <c r="I429" s="54" t="s">
        <v>730</v>
      </c>
      <c r="J429" s="55" t="s">
        <v>467</v>
      </c>
      <c r="K429" s="55" t="s">
        <v>373</v>
      </c>
      <c r="L429" s="55" t="s">
        <v>228</v>
      </c>
      <c r="M429" s="55" t="s">
        <v>229</v>
      </c>
      <c r="N429" s="55" t="s">
        <v>230</v>
      </c>
      <c r="O429" s="56">
        <v>295444544</v>
      </c>
      <c r="P429" s="56">
        <v>22574832.059999999</v>
      </c>
      <c r="Q429" s="56">
        <v>16414035</v>
      </c>
      <c r="R429" s="56">
        <v>994737</v>
      </c>
      <c r="S429" s="57" t="s">
        <v>1966</v>
      </c>
      <c r="T429" s="56">
        <v>333438674.06</v>
      </c>
      <c r="U429" s="55" t="s">
        <v>231</v>
      </c>
      <c r="V429" s="53" t="s">
        <v>1967</v>
      </c>
      <c r="W429" s="9">
        <f t="shared" si="13"/>
        <v>1219</v>
      </c>
    </row>
    <row r="430" spans="1:23" s="29" customFormat="1" ht="15" outlineLevel="2">
      <c r="A430" s="27"/>
      <c r="B430" s="62" t="s">
        <v>1123</v>
      </c>
      <c r="C430" s="63"/>
      <c r="D430" s="63"/>
      <c r="E430" s="46">
        <f>SUBTOTAL(9,E431:E432)</f>
        <v>2</v>
      </c>
      <c r="F430" s="47"/>
      <c r="G430" s="47"/>
      <c r="H430" s="47"/>
      <c r="I430" s="48"/>
      <c r="J430" s="47"/>
      <c r="K430" s="47"/>
      <c r="L430" s="47"/>
      <c r="M430" s="47"/>
      <c r="N430" s="47"/>
      <c r="O430" s="49"/>
      <c r="P430" s="49"/>
      <c r="Q430" s="49"/>
      <c r="R430" s="49"/>
      <c r="S430" s="47"/>
      <c r="T430" s="49"/>
      <c r="U430" s="47"/>
      <c r="V430" s="50"/>
      <c r="W430" s="28"/>
    </row>
    <row r="431" spans="1:23" s="10" customFormat="1" ht="151.5" customHeight="1">
      <c r="A431" s="8">
        <v>48</v>
      </c>
      <c r="B431" s="59" t="s">
        <v>1330</v>
      </c>
      <c r="C431" s="59" t="s">
        <v>99</v>
      </c>
      <c r="D431" s="59" t="s">
        <v>511</v>
      </c>
      <c r="E431" s="51">
        <v>1</v>
      </c>
      <c r="F431" s="52">
        <v>340</v>
      </c>
      <c r="G431" s="53" t="s">
        <v>1333</v>
      </c>
      <c r="H431" s="53" t="s">
        <v>860</v>
      </c>
      <c r="I431" s="54" t="s">
        <v>861</v>
      </c>
      <c r="J431" s="55" t="s">
        <v>862</v>
      </c>
      <c r="K431" s="55" t="s">
        <v>675</v>
      </c>
      <c r="L431" s="55" t="s">
        <v>683</v>
      </c>
      <c r="M431" s="55" t="s">
        <v>676</v>
      </c>
      <c r="N431" s="55" t="s">
        <v>230</v>
      </c>
      <c r="O431" s="56">
        <v>46263.87</v>
      </c>
      <c r="P431" s="56">
        <v>4000000</v>
      </c>
      <c r="Q431" s="56">
        <v>52439.6</v>
      </c>
      <c r="R431" s="56">
        <v>92929.3</v>
      </c>
      <c r="S431" s="57" t="s">
        <v>1968</v>
      </c>
      <c r="T431" s="56">
        <v>22456347.190000001</v>
      </c>
      <c r="U431" s="55" t="s">
        <v>658</v>
      </c>
      <c r="V431" s="53" t="s">
        <v>1969</v>
      </c>
      <c r="W431" s="9">
        <f>IF(OR(LEFT(I431)="7",LEFT(I431,1)="8"),VALUE(RIGHT(I431,3)),VALUE(RIGHT(I431,4)))</f>
        <v>1467</v>
      </c>
    </row>
    <row r="432" spans="1:23" s="10" customFormat="1" ht="151.5" customHeight="1">
      <c r="A432" s="8">
        <v>48</v>
      </c>
      <c r="B432" s="59" t="s">
        <v>1330</v>
      </c>
      <c r="C432" s="59" t="s">
        <v>99</v>
      </c>
      <c r="D432" s="59" t="s">
        <v>511</v>
      </c>
      <c r="E432" s="51">
        <v>1</v>
      </c>
      <c r="F432" s="52" t="s">
        <v>552</v>
      </c>
      <c r="G432" s="53" t="s">
        <v>240</v>
      </c>
      <c r="H432" s="53" t="s">
        <v>1334</v>
      </c>
      <c r="I432" s="54" t="s">
        <v>241</v>
      </c>
      <c r="J432" s="55" t="s">
        <v>1335</v>
      </c>
      <c r="K432" s="55" t="s">
        <v>242</v>
      </c>
      <c r="L432" s="55" t="s">
        <v>683</v>
      </c>
      <c r="M432" s="55" t="s">
        <v>622</v>
      </c>
      <c r="N432" s="55" t="s">
        <v>230</v>
      </c>
      <c r="O432" s="56">
        <v>0</v>
      </c>
      <c r="P432" s="56">
        <v>0</v>
      </c>
      <c r="Q432" s="56">
        <v>0</v>
      </c>
      <c r="R432" s="56">
        <v>0</v>
      </c>
      <c r="S432" s="57" t="s">
        <v>1494</v>
      </c>
      <c r="T432" s="56">
        <v>0</v>
      </c>
      <c r="U432" s="55" t="s">
        <v>658</v>
      </c>
      <c r="V432" s="53" t="s">
        <v>1383</v>
      </c>
      <c r="W432" s="9">
        <f>IF(OR(LEFT(I432)="7",LEFT(I432,1)="8"),VALUE(RIGHT(I432,3)),VALUE(RIGHT(I432,4)))</f>
        <v>1132</v>
      </c>
    </row>
    <row r="433" spans="1:23" s="29" customFormat="1" ht="15" outlineLevel="2">
      <c r="A433" s="27"/>
      <c r="B433" s="62" t="s">
        <v>17</v>
      </c>
      <c r="C433" s="63"/>
      <c r="D433" s="63"/>
      <c r="E433" s="46">
        <f>SUBTOTAL(9,E434:E435)</f>
        <v>2</v>
      </c>
      <c r="F433" s="47"/>
      <c r="G433" s="47"/>
      <c r="H433" s="47"/>
      <c r="I433" s="48"/>
      <c r="J433" s="47"/>
      <c r="K433" s="47"/>
      <c r="L433" s="47"/>
      <c r="M433" s="47"/>
      <c r="N433" s="47"/>
      <c r="O433" s="49"/>
      <c r="P433" s="49"/>
      <c r="Q433" s="49"/>
      <c r="R433" s="49"/>
      <c r="S433" s="47"/>
      <c r="T433" s="49"/>
      <c r="U433" s="47"/>
      <c r="V433" s="50"/>
      <c r="W433" s="28"/>
    </row>
    <row r="434" spans="1:23" s="10" customFormat="1" ht="151.5" customHeight="1">
      <c r="A434" s="8">
        <v>48</v>
      </c>
      <c r="B434" s="59" t="s">
        <v>1330</v>
      </c>
      <c r="C434" s="59" t="s">
        <v>99</v>
      </c>
      <c r="D434" s="59" t="s">
        <v>771</v>
      </c>
      <c r="E434" s="51">
        <v>1</v>
      </c>
      <c r="F434" s="52" t="s">
        <v>552</v>
      </c>
      <c r="G434" s="53" t="s">
        <v>240</v>
      </c>
      <c r="H434" s="53" t="s">
        <v>116</v>
      </c>
      <c r="I434" s="54" t="s">
        <v>117</v>
      </c>
      <c r="J434" s="55" t="s">
        <v>1336</v>
      </c>
      <c r="K434" s="55" t="s">
        <v>727</v>
      </c>
      <c r="L434" s="55" t="s">
        <v>683</v>
      </c>
      <c r="M434" s="55" t="s">
        <v>622</v>
      </c>
      <c r="N434" s="55" t="s">
        <v>230</v>
      </c>
      <c r="O434" s="56">
        <v>0</v>
      </c>
      <c r="P434" s="56">
        <v>0</v>
      </c>
      <c r="Q434" s="56">
        <v>0</v>
      </c>
      <c r="R434" s="56">
        <v>0</v>
      </c>
      <c r="S434" s="57" t="s">
        <v>1496</v>
      </c>
      <c r="T434" s="56">
        <v>0</v>
      </c>
      <c r="U434" s="55" t="s">
        <v>658</v>
      </c>
      <c r="V434" s="53" t="s">
        <v>983</v>
      </c>
      <c r="W434" s="9">
        <f>IF(OR(LEFT(I434)="7",LEFT(I434,1)="8"),VALUE(RIGHT(I434,3)),VALUE(RIGHT(I434,4)))</f>
        <v>339</v>
      </c>
    </row>
    <row r="435" spans="1:23" s="10" customFormat="1" ht="151.5" customHeight="1">
      <c r="A435" s="8">
        <v>48</v>
      </c>
      <c r="B435" s="59" t="s">
        <v>1330</v>
      </c>
      <c r="C435" s="59" t="s">
        <v>99</v>
      </c>
      <c r="D435" s="59" t="s">
        <v>771</v>
      </c>
      <c r="E435" s="51">
        <v>1</v>
      </c>
      <c r="F435" s="52" t="s">
        <v>552</v>
      </c>
      <c r="G435" s="53" t="s">
        <v>240</v>
      </c>
      <c r="H435" s="53" t="s">
        <v>625</v>
      </c>
      <c r="I435" s="54" t="s">
        <v>626</v>
      </c>
      <c r="J435" s="55" t="s">
        <v>1337</v>
      </c>
      <c r="K435" s="55" t="s">
        <v>65</v>
      </c>
      <c r="L435" s="55" t="s">
        <v>683</v>
      </c>
      <c r="M435" s="55" t="s">
        <v>622</v>
      </c>
      <c r="N435" s="55" t="s">
        <v>230</v>
      </c>
      <c r="O435" s="56">
        <v>0</v>
      </c>
      <c r="P435" s="56">
        <v>0</v>
      </c>
      <c r="Q435" s="56">
        <v>0</v>
      </c>
      <c r="R435" s="56">
        <v>0</v>
      </c>
      <c r="S435" s="57" t="s">
        <v>1495</v>
      </c>
      <c r="T435" s="56">
        <v>0</v>
      </c>
      <c r="U435" s="55" t="s">
        <v>658</v>
      </c>
      <c r="V435" s="53" t="s">
        <v>1384</v>
      </c>
      <c r="W435" s="9">
        <f>IF(OR(LEFT(I435)="7",LEFT(I435,1)="8"),VALUE(RIGHT(I435,3)),VALUE(RIGHT(I435,4)))</f>
        <v>1328</v>
      </c>
    </row>
    <row r="436" spans="1:23" s="26" customFormat="1" ht="15" outlineLevel="1">
      <c r="A436" s="24"/>
      <c r="B436" s="66" t="s">
        <v>163</v>
      </c>
      <c r="C436" s="67"/>
      <c r="D436" s="67"/>
      <c r="E436" s="41">
        <f>SUBTOTAL(9,E437:E441)</f>
        <v>3</v>
      </c>
      <c r="F436" s="42"/>
      <c r="G436" s="42"/>
      <c r="H436" s="42"/>
      <c r="I436" s="43"/>
      <c r="J436" s="42"/>
      <c r="K436" s="42"/>
      <c r="L436" s="42"/>
      <c r="M436" s="42"/>
      <c r="N436" s="42"/>
      <c r="O436" s="44"/>
      <c r="P436" s="44"/>
      <c r="Q436" s="44"/>
      <c r="R436" s="44"/>
      <c r="S436" s="42"/>
      <c r="T436" s="44"/>
      <c r="U436" s="42"/>
      <c r="V436" s="45"/>
      <c r="W436" s="25"/>
    </row>
    <row r="437" spans="1:23" s="29" customFormat="1" ht="15" outlineLevel="2">
      <c r="A437" s="27"/>
      <c r="B437" s="62" t="s">
        <v>873</v>
      </c>
      <c r="C437" s="63"/>
      <c r="D437" s="63"/>
      <c r="E437" s="46">
        <f>SUBTOTAL(9,E438:E439)</f>
        <v>2</v>
      </c>
      <c r="F437" s="47"/>
      <c r="G437" s="47"/>
      <c r="H437" s="47"/>
      <c r="I437" s="48"/>
      <c r="J437" s="47"/>
      <c r="K437" s="47"/>
      <c r="L437" s="47"/>
      <c r="M437" s="47"/>
      <c r="N437" s="47"/>
      <c r="O437" s="49"/>
      <c r="P437" s="49"/>
      <c r="Q437" s="49"/>
      <c r="R437" s="49"/>
      <c r="S437" s="47"/>
      <c r="T437" s="49"/>
      <c r="U437" s="47"/>
      <c r="V437" s="50"/>
      <c r="W437" s="28"/>
    </row>
    <row r="438" spans="1:23" s="10" customFormat="1" ht="157.5" customHeight="1">
      <c r="A438" s="8">
        <v>48</v>
      </c>
      <c r="B438" s="59" t="s">
        <v>1330</v>
      </c>
      <c r="C438" s="59" t="s">
        <v>64</v>
      </c>
      <c r="D438" s="59" t="s">
        <v>191</v>
      </c>
      <c r="E438" s="51">
        <v>1</v>
      </c>
      <c r="F438" s="52">
        <v>410</v>
      </c>
      <c r="G438" s="53" t="s">
        <v>603</v>
      </c>
      <c r="H438" s="53" t="s">
        <v>603</v>
      </c>
      <c r="I438" s="54" t="s">
        <v>118</v>
      </c>
      <c r="J438" s="55" t="s">
        <v>119</v>
      </c>
      <c r="K438" s="55" t="s">
        <v>728</v>
      </c>
      <c r="L438" s="55" t="s">
        <v>228</v>
      </c>
      <c r="M438" s="55" t="s">
        <v>229</v>
      </c>
      <c r="N438" s="55" t="s">
        <v>230</v>
      </c>
      <c r="O438" s="56">
        <v>9062749</v>
      </c>
      <c r="P438" s="56">
        <v>57874423</v>
      </c>
      <c r="Q438" s="56">
        <v>466067</v>
      </c>
      <c r="R438" s="56">
        <v>57582998</v>
      </c>
      <c r="S438" s="57" t="s">
        <v>1970</v>
      </c>
      <c r="T438" s="56">
        <v>9820241</v>
      </c>
      <c r="U438" s="55" t="s">
        <v>231</v>
      </c>
      <c r="V438" s="53" t="s">
        <v>1971</v>
      </c>
      <c r="W438" s="9">
        <f>IF(OR(LEFT(I438)="7",LEFT(I438,1)="8"),VALUE(RIGHT(I438,3)),VALUE(RIGHT(I438,4)))</f>
        <v>76</v>
      </c>
    </row>
    <row r="439" spans="1:23" s="10" customFormat="1" ht="216" customHeight="1">
      <c r="A439" s="8">
        <v>48</v>
      </c>
      <c r="B439" s="59" t="s">
        <v>1330</v>
      </c>
      <c r="C439" s="59" t="s">
        <v>64</v>
      </c>
      <c r="D439" s="59" t="s">
        <v>191</v>
      </c>
      <c r="E439" s="51">
        <v>1</v>
      </c>
      <c r="F439" s="52">
        <v>410</v>
      </c>
      <c r="G439" s="53" t="s">
        <v>603</v>
      </c>
      <c r="H439" s="53" t="s">
        <v>603</v>
      </c>
      <c r="I439" s="54" t="s">
        <v>124</v>
      </c>
      <c r="J439" s="55" t="s">
        <v>125</v>
      </c>
      <c r="K439" s="55" t="s">
        <v>729</v>
      </c>
      <c r="L439" s="55" t="s">
        <v>683</v>
      </c>
      <c r="M439" s="55" t="s">
        <v>622</v>
      </c>
      <c r="N439" s="55" t="s">
        <v>230</v>
      </c>
      <c r="O439" s="56">
        <v>263557784.69</v>
      </c>
      <c r="P439" s="56">
        <v>521520626.62</v>
      </c>
      <c r="Q439" s="56">
        <v>13590834.130000001</v>
      </c>
      <c r="R439" s="56">
        <v>467516860.55000001</v>
      </c>
      <c r="S439" s="57" t="s">
        <v>1972</v>
      </c>
      <c r="T439" s="56">
        <v>562800560.52999997</v>
      </c>
      <c r="U439" s="55" t="s">
        <v>658</v>
      </c>
      <c r="V439" s="53" t="s">
        <v>1973</v>
      </c>
      <c r="W439" s="9">
        <f>IF(OR(LEFT(I439)="7",LEFT(I439,1)="8"),VALUE(RIGHT(I439,3)),VALUE(RIGHT(I439,4)))</f>
        <v>92</v>
      </c>
    </row>
    <row r="440" spans="1:23" s="29" customFormat="1" ht="15" outlineLevel="2">
      <c r="A440" s="27"/>
      <c r="B440" s="62" t="s">
        <v>17</v>
      </c>
      <c r="C440" s="63"/>
      <c r="D440" s="63"/>
      <c r="E440" s="46">
        <f>SUBTOTAL(9,E441:E441)</f>
        <v>1</v>
      </c>
      <c r="F440" s="47"/>
      <c r="G440" s="47"/>
      <c r="H440" s="47"/>
      <c r="I440" s="48"/>
      <c r="J440" s="47"/>
      <c r="K440" s="47"/>
      <c r="L440" s="47"/>
      <c r="M440" s="47"/>
      <c r="N440" s="47"/>
      <c r="O440" s="49"/>
      <c r="P440" s="49"/>
      <c r="Q440" s="49"/>
      <c r="R440" s="49"/>
      <c r="S440" s="47"/>
      <c r="T440" s="49"/>
      <c r="U440" s="47"/>
      <c r="V440" s="50"/>
      <c r="W440" s="28"/>
    </row>
    <row r="441" spans="1:23" s="10" customFormat="1" ht="168.75" customHeight="1">
      <c r="A441" s="8">
        <v>48</v>
      </c>
      <c r="B441" s="59" t="s">
        <v>1330</v>
      </c>
      <c r="C441" s="59" t="s">
        <v>64</v>
      </c>
      <c r="D441" s="59" t="s">
        <v>771</v>
      </c>
      <c r="E441" s="51">
        <v>1</v>
      </c>
      <c r="F441" s="52">
        <v>410</v>
      </c>
      <c r="G441" s="53" t="s">
        <v>603</v>
      </c>
      <c r="H441" s="53" t="s">
        <v>126</v>
      </c>
      <c r="I441" s="54">
        <v>700011200227</v>
      </c>
      <c r="J441" s="55" t="s">
        <v>127</v>
      </c>
      <c r="K441" s="55" t="s">
        <v>128</v>
      </c>
      <c r="L441" s="55" t="s">
        <v>683</v>
      </c>
      <c r="M441" s="55" t="s">
        <v>408</v>
      </c>
      <c r="N441" s="55" t="s">
        <v>230</v>
      </c>
      <c r="O441" s="56">
        <v>0</v>
      </c>
      <c r="P441" s="56">
        <v>0</v>
      </c>
      <c r="Q441" s="56">
        <v>0</v>
      </c>
      <c r="R441" s="56">
        <v>0</v>
      </c>
      <c r="S441" s="57" t="s">
        <v>1974</v>
      </c>
      <c r="T441" s="56">
        <v>0</v>
      </c>
      <c r="U441" s="55" t="s">
        <v>658</v>
      </c>
      <c r="V441" s="53" t="s">
        <v>1271</v>
      </c>
      <c r="W441" s="9">
        <f>IF(OR(LEFT(I441)="7",LEFT(I441,1)="8"),VALUE(RIGHT(I441,3)),VALUE(RIGHT(I441,4)))</f>
        <v>227</v>
      </c>
    </row>
    <row r="442" spans="1:23" s="23" customFormat="1" ht="37.5" customHeight="1" outlineLevel="3">
      <c r="A442" s="21"/>
      <c r="B442" s="64" t="s">
        <v>854</v>
      </c>
      <c r="C442" s="65"/>
      <c r="D442" s="65"/>
      <c r="E442" s="35">
        <f>SUBTOTAL(9,E445:E453)</f>
        <v>7</v>
      </c>
      <c r="F442" s="36"/>
      <c r="G442" s="36"/>
      <c r="H442" s="36"/>
      <c r="I442" s="37"/>
      <c r="J442" s="36"/>
      <c r="K442" s="36"/>
      <c r="L442" s="36"/>
      <c r="M442" s="36"/>
      <c r="N442" s="36"/>
      <c r="O442" s="38"/>
      <c r="P442" s="39"/>
      <c r="Q442" s="39"/>
      <c r="R442" s="39"/>
      <c r="S442" s="36"/>
      <c r="T442" s="39"/>
      <c r="U442" s="36"/>
      <c r="V442" s="40"/>
      <c r="W442" s="22"/>
    </row>
    <row r="443" spans="1:23" s="26" customFormat="1" ht="15" outlineLevel="1">
      <c r="A443" s="24"/>
      <c r="B443" s="66" t="s">
        <v>664</v>
      </c>
      <c r="C443" s="67" t="s">
        <v>662</v>
      </c>
      <c r="D443" s="67"/>
      <c r="E443" s="41">
        <f>SUBTOTAL(9,E444:E450)</f>
        <v>6</v>
      </c>
      <c r="F443" s="42"/>
      <c r="G443" s="42"/>
      <c r="H443" s="42"/>
      <c r="I443" s="43"/>
      <c r="J443" s="42"/>
      <c r="K443" s="42"/>
      <c r="L443" s="42"/>
      <c r="M443" s="42"/>
      <c r="N443" s="42"/>
      <c r="O443" s="44"/>
      <c r="P443" s="44"/>
      <c r="Q443" s="44"/>
      <c r="R443" s="44"/>
      <c r="S443" s="42"/>
      <c r="T443" s="44"/>
      <c r="U443" s="42"/>
      <c r="V443" s="45"/>
      <c r="W443" s="25"/>
    </row>
    <row r="444" spans="1:23" s="29" customFormat="1" ht="15" outlineLevel="2">
      <c r="A444" s="27"/>
      <c r="B444" s="62" t="s">
        <v>272</v>
      </c>
      <c r="C444" s="63"/>
      <c r="D444" s="63"/>
      <c r="E444" s="46">
        <f>SUBTOTAL(9,E445:E450)</f>
        <v>6</v>
      </c>
      <c r="F444" s="47"/>
      <c r="G444" s="47"/>
      <c r="H444" s="47"/>
      <c r="I444" s="48"/>
      <c r="J444" s="47"/>
      <c r="K444" s="47"/>
      <c r="L444" s="47"/>
      <c r="M444" s="47"/>
      <c r="N444" s="47"/>
      <c r="O444" s="49"/>
      <c r="P444" s="49"/>
      <c r="Q444" s="49"/>
      <c r="R444" s="49"/>
      <c r="S444" s="47"/>
      <c r="T444" s="49"/>
      <c r="U444" s="47"/>
      <c r="V444" s="50"/>
      <c r="W444" s="28"/>
    </row>
    <row r="445" spans="1:23" s="10" customFormat="1" ht="151.5" customHeight="1">
      <c r="A445" s="8">
        <v>50</v>
      </c>
      <c r="B445" s="59" t="s">
        <v>854</v>
      </c>
      <c r="C445" s="59" t="s">
        <v>99</v>
      </c>
      <c r="D445" s="59" t="s">
        <v>191</v>
      </c>
      <c r="E445" s="51">
        <v>1</v>
      </c>
      <c r="F445" s="52" t="s">
        <v>855</v>
      </c>
      <c r="G445" s="53" t="s">
        <v>854</v>
      </c>
      <c r="H445" s="53" t="s">
        <v>854</v>
      </c>
      <c r="I445" s="54" t="s">
        <v>22</v>
      </c>
      <c r="J445" s="55" t="s">
        <v>23</v>
      </c>
      <c r="K445" s="55" t="s">
        <v>24</v>
      </c>
      <c r="L445" s="55" t="s">
        <v>683</v>
      </c>
      <c r="M445" s="55" t="s">
        <v>243</v>
      </c>
      <c r="N445" s="55" t="s">
        <v>650</v>
      </c>
      <c r="O445" s="56">
        <v>50332607.07</v>
      </c>
      <c r="P445" s="56">
        <v>59190198.789999999</v>
      </c>
      <c r="Q445" s="56">
        <v>2986971.31</v>
      </c>
      <c r="R445" s="56">
        <v>24768064.920000002</v>
      </c>
      <c r="S445" s="57" t="s">
        <v>1500</v>
      </c>
      <c r="T445" s="56">
        <v>87741712.25</v>
      </c>
      <c r="U445" s="55" t="s">
        <v>231</v>
      </c>
      <c r="V445" s="53" t="s">
        <v>1351</v>
      </c>
      <c r="W445" s="9">
        <f t="shared" ref="W445:W450" si="14">IF(OR(LEFT(I445)="7",LEFT(I445,1)="8"),VALUE(RIGHT(I445,3)),VALUE(RIGHT(I445,4)))</f>
        <v>343</v>
      </c>
    </row>
    <row r="446" spans="1:23" s="10" customFormat="1" ht="151.5" customHeight="1">
      <c r="A446" s="8">
        <v>50</v>
      </c>
      <c r="B446" s="59" t="s">
        <v>854</v>
      </c>
      <c r="C446" s="59" t="s">
        <v>99</v>
      </c>
      <c r="D446" s="59" t="s">
        <v>191</v>
      </c>
      <c r="E446" s="51">
        <v>1</v>
      </c>
      <c r="F446" s="52" t="s">
        <v>855</v>
      </c>
      <c r="G446" s="53" t="s">
        <v>854</v>
      </c>
      <c r="H446" s="53" t="s">
        <v>854</v>
      </c>
      <c r="I446" s="54" t="s">
        <v>25</v>
      </c>
      <c r="J446" s="55" t="s">
        <v>747</v>
      </c>
      <c r="K446" s="55" t="s">
        <v>748</v>
      </c>
      <c r="L446" s="55" t="s">
        <v>683</v>
      </c>
      <c r="M446" s="55" t="s">
        <v>243</v>
      </c>
      <c r="N446" s="55" t="s">
        <v>230</v>
      </c>
      <c r="O446" s="56">
        <v>250531586</v>
      </c>
      <c r="P446" s="56">
        <v>115182911</v>
      </c>
      <c r="Q446" s="56">
        <v>11691796</v>
      </c>
      <c r="R446" s="56">
        <v>99121010</v>
      </c>
      <c r="S446" s="57" t="s">
        <v>1497</v>
      </c>
      <c r="T446" s="56">
        <v>278285283</v>
      </c>
      <c r="U446" s="55" t="s">
        <v>231</v>
      </c>
      <c r="V446" s="53" t="s">
        <v>1975</v>
      </c>
      <c r="W446" s="9">
        <f t="shared" si="14"/>
        <v>344</v>
      </c>
    </row>
    <row r="447" spans="1:23" s="10" customFormat="1" ht="151.5" customHeight="1">
      <c r="A447" s="8">
        <v>50</v>
      </c>
      <c r="B447" s="59" t="s">
        <v>854</v>
      </c>
      <c r="C447" s="59" t="s">
        <v>99</v>
      </c>
      <c r="D447" s="59" t="s">
        <v>191</v>
      </c>
      <c r="E447" s="51">
        <v>1</v>
      </c>
      <c r="F447" s="52" t="s">
        <v>855</v>
      </c>
      <c r="G447" s="53" t="s">
        <v>854</v>
      </c>
      <c r="H447" s="53" t="s">
        <v>854</v>
      </c>
      <c r="I447" s="54" t="s">
        <v>749</v>
      </c>
      <c r="J447" s="55" t="s">
        <v>750</v>
      </c>
      <c r="K447" s="55" t="s">
        <v>751</v>
      </c>
      <c r="L447" s="55" t="s">
        <v>683</v>
      </c>
      <c r="M447" s="55" t="s">
        <v>243</v>
      </c>
      <c r="N447" s="55" t="s">
        <v>230</v>
      </c>
      <c r="O447" s="56">
        <v>14089124.83</v>
      </c>
      <c r="P447" s="56">
        <v>18782433.859999999</v>
      </c>
      <c r="Q447" s="56">
        <v>459449.73</v>
      </c>
      <c r="R447" s="56">
        <v>28981494.34</v>
      </c>
      <c r="S447" s="57" t="s">
        <v>1498</v>
      </c>
      <c r="T447" s="56">
        <v>4349514.08</v>
      </c>
      <c r="U447" s="55" t="s">
        <v>231</v>
      </c>
      <c r="V447" s="53" t="s">
        <v>1278</v>
      </c>
      <c r="W447" s="9">
        <f t="shared" si="14"/>
        <v>347</v>
      </c>
    </row>
    <row r="448" spans="1:23" s="10" customFormat="1" ht="151.5" customHeight="1">
      <c r="A448" s="8">
        <v>50</v>
      </c>
      <c r="B448" s="59" t="s">
        <v>854</v>
      </c>
      <c r="C448" s="59" t="s">
        <v>99</v>
      </c>
      <c r="D448" s="59" t="s">
        <v>191</v>
      </c>
      <c r="E448" s="51">
        <v>1</v>
      </c>
      <c r="F448" s="52" t="s">
        <v>855</v>
      </c>
      <c r="G448" s="53" t="s">
        <v>854</v>
      </c>
      <c r="H448" s="53" t="s">
        <v>854</v>
      </c>
      <c r="I448" s="54" t="s">
        <v>856</v>
      </c>
      <c r="J448" s="55" t="s">
        <v>20</v>
      </c>
      <c r="K448" s="55" t="s">
        <v>21</v>
      </c>
      <c r="L448" s="55" t="s">
        <v>683</v>
      </c>
      <c r="M448" s="55" t="s">
        <v>828</v>
      </c>
      <c r="N448" s="55" t="s">
        <v>650</v>
      </c>
      <c r="O448" s="56">
        <v>204887.81</v>
      </c>
      <c r="P448" s="56">
        <v>0</v>
      </c>
      <c r="Q448" s="56">
        <v>9424.92</v>
      </c>
      <c r="R448" s="56">
        <v>24570.44</v>
      </c>
      <c r="S448" s="57" t="s">
        <v>1501</v>
      </c>
      <c r="T448" s="56">
        <v>189742.29</v>
      </c>
      <c r="U448" s="55" t="s">
        <v>231</v>
      </c>
      <c r="V448" s="53" t="s">
        <v>1555</v>
      </c>
      <c r="W448" s="9">
        <f t="shared" si="14"/>
        <v>1054</v>
      </c>
    </row>
    <row r="449" spans="1:23" s="10" customFormat="1" ht="183.75" customHeight="1">
      <c r="A449" s="8">
        <v>50</v>
      </c>
      <c r="B449" s="59" t="s">
        <v>854</v>
      </c>
      <c r="C449" s="59" t="s">
        <v>99</v>
      </c>
      <c r="D449" s="59" t="s">
        <v>191</v>
      </c>
      <c r="E449" s="51">
        <v>1</v>
      </c>
      <c r="F449" s="52" t="s">
        <v>855</v>
      </c>
      <c r="G449" s="53" t="s">
        <v>854</v>
      </c>
      <c r="H449" s="53" t="s">
        <v>854</v>
      </c>
      <c r="I449" s="54" t="s">
        <v>344</v>
      </c>
      <c r="J449" s="55" t="s">
        <v>878</v>
      </c>
      <c r="K449" s="55" t="s">
        <v>879</v>
      </c>
      <c r="L449" s="55" t="s">
        <v>683</v>
      </c>
      <c r="M449" s="55" t="s">
        <v>622</v>
      </c>
      <c r="N449" s="55" t="s">
        <v>230</v>
      </c>
      <c r="O449" s="56">
        <v>221079625.66</v>
      </c>
      <c r="P449" s="56">
        <v>81552892.430000007</v>
      </c>
      <c r="Q449" s="56">
        <v>6497698.96</v>
      </c>
      <c r="R449" s="56">
        <v>63222603.409999996</v>
      </c>
      <c r="S449" s="57" t="s">
        <v>1499</v>
      </c>
      <c r="T449" s="56">
        <v>245907613.63999999</v>
      </c>
      <c r="U449" s="55" t="s">
        <v>231</v>
      </c>
      <c r="V449" s="53" t="s">
        <v>1050</v>
      </c>
      <c r="W449" s="9">
        <f t="shared" si="14"/>
        <v>1497</v>
      </c>
    </row>
    <row r="450" spans="1:23" s="10" customFormat="1" ht="177.75" customHeight="1">
      <c r="A450" s="8">
        <v>50</v>
      </c>
      <c r="B450" s="59" t="s">
        <v>854</v>
      </c>
      <c r="C450" s="59" t="s">
        <v>99</v>
      </c>
      <c r="D450" s="59" t="s">
        <v>191</v>
      </c>
      <c r="E450" s="51">
        <v>1</v>
      </c>
      <c r="F450" s="52" t="s">
        <v>855</v>
      </c>
      <c r="G450" s="53" t="s">
        <v>854</v>
      </c>
      <c r="H450" s="53" t="s">
        <v>854</v>
      </c>
      <c r="I450" s="54" t="s">
        <v>929</v>
      </c>
      <c r="J450" s="55" t="s">
        <v>930</v>
      </c>
      <c r="K450" s="55" t="s">
        <v>931</v>
      </c>
      <c r="L450" s="55" t="s">
        <v>683</v>
      </c>
      <c r="M450" s="55" t="s">
        <v>622</v>
      </c>
      <c r="N450" s="55" t="s">
        <v>650</v>
      </c>
      <c r="O450" s="56">
        <v>331827762.19</v>
      </c>
      <c r="P450" s="56">
        <v>0</v>
      </c>
      <c r="Q450" s="56">
        <v>18906198.030000001</v>
      </c>
      <c r="R450" s="56">
        <v>17009504.050000001</v>
      </c>
      <c r="S450" s="57" t="s">
        <v>1502</v>
      </c>
      <c r="T450" s="56">
        <v>333724456.17000002</v>
      </c>
      <c r="U450" s="55" t="s">
        <v>231</v>
      </c>
      <c r="V450" s="53" t="s">
        <v>1976</v>
      </c>
      <c r="W450" s="9">
        <f t="shared" si="14"/>
        <v>1537</v>
      </c>
    </row>
    <row r="451" spans="1:23" s="26" customFormat="1" ht="15" outlineLevel="1">
      <c r="A451" s="24"/>
      <c r="B451" s="66" t="s">
        <v>276</v>
      </c>
      <c r="C451" s="67"/>
      <c r="D451" s="67"/>
      <c r="E451" s="41">
        <f>SUBTOTAL(9,E452:E453)</f>
        <v>1</v>
      </c>
      <c r="F451" s="42"/>
      <c r="G451" s="42"/>
      <c r="H451" s="42"/>
      <c r="I451" s="43"/>
      <c r="J451" s="42"/>
      <c r="K451" s="42"/>
      <c r="L451" s="42"/>
      <c r="M451" s="42"/>
      <c r="N451" s="42"/>
      <c r="O451" s="44"/>
      <c r="P451" s="44"/>
      <c r="Q451" s="44"/>
      <c r="R451" s="44"/>
      <c r="S451" s="42"/>
      <c r="T451" s="44"/>
      <c r="U451" s="42"/>
      <c r="V451" s="45"/>
      <c r="W451" s="25"/>
    </row>
    <row r="452" spans="1:23" s="29" customFormat="1" ht="15" outlineLevel="2">
      <c r="A452" s="27"/>
      <c r="B452" s="62" t="s">
        <v>272</v>
      </c>
      <c r="C452" s="63"/>
      <c r="D452" s="63"/>
      <c r="E452" s="46">
        <f>SUBTOTAL(9,E453:E453)</f>
        <v>1</v>
      </c>
      <c r="F452" s="47"/>
      <c r="G452" s="47"/>
      <c r="H452" s="47"/>
      <c r="I452" s="48"/>
      <c r="J452" s="47"/>
      <c r="K452" s="47"/>
      <c r="L452" s="47"/>
      <c r="M452" s="47"/>
      <c r="N452" s="47"/>
      <c r="O452" s="49"/>
      <c r="P452" s="49"/>
      <c r="Q452" s="49"/>
      <c r="R452" s="49"/>
      <c r="S452" s="47"/>
      <c r="T452" s="49"/>
      <c r="U452" s="47"/>
      <c r="V452" s="50"/>
      <c r="W452" s="28"/>
    </row>
    <row r="453" spans="1:23" s="10" customFormat="1" ht="151.5" customHeight="1">
      <c r="A453" s="8">
        <v>50</v>
      </c>
      <c r="B453" s="59" t="s">
        <v>854</v>
      </c>
      <c r="C453" s="59" t="s">
        <v>164</v>
      </c>
      <c r="D453" s="59" t="s">
        <v>191</v>
      </c>
      <c r="E453" s="51">
        <v>1</v>
      </c>
      <c r="F453" s="52" t="s">
        <v>855</v>
      </c>
      <c r="G453" s="53" t="s">
        <v>854</v>
      </c>
      <c r="H453" s="53" t="s">
        <v>854</v>
      </c>
      <c r="I453" s="54" t="s">
        <v>314</v>
      </c>
      <c r="J453" s="55" t="s">
        <v>534</v>
      </c>
      <c r="K453" s="55" t="s">
        <v>880</v>
      </c>
      <c r="L453" s="55" t="s">
        <v>683</v>
      </c>
      <c r="M453" s="55" t="s">
        <v>620</v>
      </c>
      <c r="N453" s="55" t="s">
        <v>230</v>
      </c>
      <c r="O453" s="56">
        <v>604028219.95000005</v>
      </c>
      <c r="P453" s="56">
        <v>89958233.810000002</v>
      </c>
      <c r="Q453" s="56">
        <v>37971094.289999999</v>
      </c>
      <c r="R453" s="56">
        <v>19446254.140000001</v>
      </c>
      <c r="S453" s="57" t="s">
        <v>1592</v>
      </c>
      <c r="T453" s="56">
        <v>712511293.90999997</v>
      </c>
      <c r="U453" s="55" t="s">
        <v>231</v>
      </c>
      <c r="V453" s="53" t="s">
        <v>1338</v>
      </c>
      <c r="W453" s="9">
        <f>IF(OR(LEFT(I453)="7",LEFT(I453,1)="8"),VALUE(RIGHT(I453,3)),VALUE(RIGHT(I453,4)))</f>
        <v>737</v>
      </c>
    </row>
    <row r="454" spans="1:23" s="23" customFormat="1" ht="37.5" customHeight="1" outlineLevel="3">
      <c r="A454" s="21"/>
      <c r="B454" s="64" t="s">
        <v>1339</v>
      </c>
      <c r="C454" s="65"/>
      <c r="D454" s="65"/>
      <c r="E454" s="35">
        <f>SUBTOTAL(9,E457:E461)</f>
        <v>5</v>
      </c>
      <c r="F454" s="61"/>
      <c r="G454" s="61"/>
      <c r="H454" s="61"/>
      <c r="I454" s="37"/>
      <c r="J454" s="61"/>
      <c r="K454" s="61"/>
      <c r="L454" s="61"/>
      <c r="M454" s="61"/>
      <c r="N454" s="61"/>
      <c r="O454" s="38"/>
      <c r="P454" s="39"/>
      <c r="Q454" s="39"/>
      <c r="R454" s="39"/>
      <c r="S454" s="61"/>
      <c r="T454" s="39"/>
      <c r="U454" s="61"/>
      <c r="V454" s="40"/>
      <c r="W454" s="22"/>
    </row>
    <row r="455" spans="1:23" s="26" customFormat="1" ht="15" outlineLevel="1">
      <c r="A455" s="24"/>
      <c r="B455" s="66" t="s">
        <v>664</v>
      </c>
      <c r="C455" s="67" t="s">
        <v>662</v>
      </c>
      <c r="D455" s="67"/>
      <c r="E455" s="41">
        <f>SUBTOTAL(9,E456:E461)</f>
        <v>5</v>
      </c>
      <c r="F455" s="42"/>
      <c r="G455" s="42"/>
      <c r="H455" s="42"/>
      <c r="I455" s="43"/>
      <c r="J455" s="42"/>
      <c r="K455" s="42"/>
      <c r="L455" s="42"/>
      <c r="M455" s="42"/>
      <c r="N455" s="42"/>
      <c r="O455" s="44"/>
      <c r="P455" s="44"/>
      <c r="Q455" s="44"/>
      <c r="R455" s="44"/>
      <c r="S455" s="42"/>
      <c r="T455" s="44"/>
      <c r="U455" s="42"/>
      <c r="V455" s="45"/>
      <c r="W455" s="25"/>
    </row>
    <row r="456" spans="1:23" s="29" customFormat="1" ht="15" outlineLevel="2">
      <c r="A456" s="27"/>
      <c r="B456" s="62" t="s">
        <v>272</v>
      </c>
      <c r="C456" s="63"/>
      <c r="D456" s="63"/>
      <c r="E456" s="46">
        <f>SUBTOTAL(9,E457:E461)</f>
        <v>5</v>
      </c>
      <c r="F456" s="47"/>
      <c r="G456" s="47"/>
      <c r="H456" s="47"/>
      <c r="I456" s="48"/>
      <c r="J456" s="47"/>
      <c r="K456" s="47"/>
      <c r="L456" s="47"/>
      <c r="M456" s="47"/>
      <c r="N456" s="47"/>
      <c r="O456" s="49"/>
      <c r="P456" s="49"/>
      <c r="Q456" s="49"/>
      <c r="R456" s="49"/>
      <c r="S456" s="47"/>
      <c r="T456" s="49"/>
      <c r="U456" s="47"/>
      <c r="V456" s="50"/>
      <c r="W456" s="28"/>
    </row>
    <row r="457" spans="1:23" s="10" customFormat="1" ht="151.5" customHeight="1">
      <c r="A457" s="8">
        <v>52</v>
      </c>
      <c r="B457" s="59" t="s">
        <v>1339</v>
      </c>
      <c r="C457" s="59" t="s">
        <v>99</v>
      </c>
      <c r="D457" s="59" t="s">
        <v>191</v>
      </c>
      <c r="E457" s="51">
        <v>1</v>
      </c>
      <c r="F457" s="52" t="s">
        <v>1593</v>
      </c>
      <c r="G457" s="53" t="s">
        <v>1594</v>
      </c>
      <c r="H457" s="53" t="s">
        <v>1594</v>
      </c>
      <c r="I457" s="54" t="s">
        <v>1595</v>
      </c>
      <c r="J457" s="55" t="s">
        <v>1596</v>
      </c>
      <c r="K457" s="55" t="s">
        <v>1597</v>
      </c>
      <c r="L457" s="55" t="s">
        <v>683</v>
      </c>
      <c r="M457" s="55" t="s">
        <v>408</v>
      </c>
      <c r="N457" s="55" t="s">
        <v>645</v>
      </c>
      <c r="O457" s="56">
        <v>0</v>
      </c>
      <c r="P457" s="56">
        <v>343028172.76999998</v>
      </c>
      <c r="Q457" s="56">
        <v>6402659.79</v>
      </c>
      <c r="R457" s="56">
        <v>0</v>
      </c>
      <c r="S457" s="57" t="s">
        <v>1598</v>
      </c>
      <c r="T457" s="56">
        <v>349430832.56</v>
      </c>
      <c r="U457" s="55" t="s">
        <v>231</v>
      </c>
      <c r="V457" s="53" t="s">
        <v>1977</v>
      </c>
      <c r="W457" s="9">
        <f>IF(OR(LEFT(I457)="7",LEFT(I457,1)="8"),VALUE(RIGHT(I457,3)),VALUE(RIGHT(I457,4)))</f>
        <v>1604</v>
      </c>
    </row>
    <row r="458" spans="1:23" s="10" customFormat="1" ht="243.75" customHeight="1">
      <c r="A458" s="8">
        <v>52</v>
      </c>
      <c r="B458" s="59" t="s">
        <v>1339</v>
      </c>
      <c r="C458" s="59" t="s">
        <v>99</v>
      </c>
      <c r="D458" s="59" t="s">
        <v>191</v>
      </c>
      <c r="E458" s="51">
        <v>1</v>
      </c>
      <c r="F458" s="52" t="s">
        <v>1340</v>
      </c>
      <c r="G458" s="53" t="s">
        <v>1341</v>
      </c>
      <c r="H458" s="53" t="s">
        <v>1341</v>
      </c>
      <c r="I458" s="54" t="s">
        <v>322</v>
      </c>
      <c r="J458" s="55" t="s">
        <v>323</v>
      </c>
      <c r="K458" s="55" t="s">
        <v>176</v>
      </c>
      <c r="L458" s="55" t="s">
        <v>683</v>
      </c>
      <c r="M458" s="55" t="s">
        <v>408</v>
      </c>
      <c r="N458" s="55" t="s">
        <v>230</v>
      </c>
      <c r="O458" s="56">
        <v>76733390.109999999</v>
      </c>
      <c r="P458" s="56">
        <v>2363148</v>
      </c>
      <c r="Q458" s="56">
        <v>3181480.19</v>
      </c>
      <c r="R458" s="56">
        <v>2403102.17</v>
      </c>
      <c r="S458" s="57" t="s">
        <v>1503</v>
      </c>
      <c r="T458" s="56">
        <v>79874916.129999995</v>
      </c>
      <c r="U458" s="55" t="s">
        <v>231</v>
      </c>
      <c r="V458" s="53" t="s">
        <v>1213</v>
      </c>
      <c r="W458" s="9">
        <f>IF(OR(LEFT(I458)="7",LEFT(I458,1)="8"),VALUE(RIGHT(I458,3)),VALUE(RIGHT(I458,4)))</f>
        <v>110</v>
      </c>
    </row>
    <row r="459" spans="1:23" s="10" customFormat="1" ht="151.5" customHeight="1">
      <c r="A459" s="8">
        <v>52</v>
      </c>
      <c r="B459" s="59" t="s">
        <v>1339</v>
      </c>
      <c r="C459" s="59" t="s">
        <v>99</v>
      </c>
      <c r="D459" s="59" t="s">
        <v>191</v>
      </c>
      <c r="E459" s="51">
        <v>1</v>
      </c>
      <c r="F459" s="52" t="s">
        <v>1340</v>
      </c>
      <c r="G459" s="53" t="s">
        <v>1341</v>
      </c>
      <c r="H459" s="53" t="s">
        <v>1341</v>
      </c>
      <c r="I459" s="54" t="s">
        <v>332</v>
      </c>
      <c r="J459" s="55" t="s">
        <v>333</v>
      </c>
      <c r="K459" s="55" t="s">
        <v>798</v>
      </c>
      <c r="L459" s="55" t="s">
        <v>228</v>
      </c>
      <c r="M459" s="55" t="s">
        <v>657</v>
      </c>
      <c r="N459" s="55" t="s">
        <v>230</v>
      </c>
      <c r="O459" s="56">
        <v>87816.81</v>
      </c>
      <c r="P459" s="56">
        <v>0</v>
      </c>
      <c r="Q459" s="56">
        <v>2686.32</v>
      </c>
      <c r="R459" s="56">
        <v>160.19999999999999</v>
      </c>
      <c r="S459" s="57" t="s">
        <v>1504</v>
      </c>
      <c r="T459" s="56">
        <v>90342.93</v>
      </c>
      <c r="U459" s="55" t="s">
        <v>231</v>
      </c>
      <c r="V459" s="53" t="s">
        <v>1599</v>
      </c>
      <c r="W459" s="9">
        <f>IF(OR(LEFT(I459)="7",LEFT(I459,1)="8"),VALUE(RIGHT(I459,3)),VALUE(RIGHT(I459,4)))</f>
        <v>194</v>
      </c>
    </row>
    <row r="460" spans="1:23" s="10" customFormat="1" ht="151.5" customHeight="1">
      <c r="A460" s="8">
        <v>52</v>
      </c>
      <c r="B460" s="59" t="s">
        <v>1339</v>
      </c>
      <c r="C460" s="59" t="s">
        <v>99</v>
      </c>
      <c r="D460" s="59" t="s">
        <v>191</v>
      </c>
      <c r="E460" s="51">
        <v>1</v>
      </c>
      <c r="F460" s="52" t="s">
        <v>1340</v>
      </c>
      <c r="G460" s="53" t="s">
        <v>1341</v>
      </c>
      <c r="H460" s="53" t="s">
        <v>1341</v>
      </c>
      <c r="I460" s="54" t="s">
        <v>177</v>
      </c>
      <c r="J460" s="55" t="s">
        <v>330</v>
      </c>
      <c r="K460" s="55" t="s">
        <v>331</v>
      </c>
      <c r="L460" s="55" t="s">
        <v>683</v>
      </c>
      <c r="M460" s="55" t="s">
        <v>408</v>
      </c>
      <c r="N460" s="55" t="s">
        <v>341</v>
      </c>
      <c r="O460" s="56">
        <v>4859283606.7700005</v>
      </c>
      <c r="P460" s="56">
        <v>40693002233</v>
      </c>
      <c r="Q460" s="56">
        <v>359070549.43000001</v>
      </c>
      <c r="R460" s="56">
        <v>37531209262.010002</v>
      </c>
      <c r="S460" s="57" t="s">
        <v>1505</v>
      </c>
      <c r="T460" s="56">
        <v>8380147127.1899996</v>
      </c>
      <c r="U460" s="55" t="s">
        <v>231</v>
      </c>
      <c r="V460" s="53" t="s">
        <v>1214</v>
      </c>
      <c r="W460" s="9">
        <f>IF(OR(LEFT(I460)="7",LEFT(I460,1)="8"),VALUE(RIGHT(I460,3)),VALUE(RIGHT(I460,4)))</f>
        <v>889</v>
      </c>
    </row>
    <row r="461" spans="1:23" s="10" customFormat="1" ht="151.5" customHeight="1">
      <c r="A461" s="8">
        <v>52</v>
      </c>
      <c r="B461" s="59" t="s">
        <v>1339</v>
      </c>
      <c r="C461" s="59" t="s">
        <v>64</v>
      </c>
      <c r="D461" s="59" t="s">
        <v>191</v>
      </c>
      <c r="E461" s="51">
        <v>1</v>
      </c>
      <c r="F461" s="52" t="s">
        <v>1342</v>
      </c>
      <c r="G461" s="53" t="s">
        <v>1343</v>
      </c>
      <c r="H461" s="53" t="s">
        <v>1343</v>
      </c>
      <c r="I461" s="54" t="s">
        <v>1124</v>
      </c>
      <c r="J461" s="55" t="s">
        <v>1125</v>
      </c>
      <c r="K461" s="55" t="s">
        <v>1126</v>
      </c>
      <c r="L461" s="55" t="s">
        <v>228</v>
      </c>
      <c r="M461" s="55" t="s">
        <v>379</v>
      </c>
      <c r="N461" s="55" t="s">
        <v>645</v>
      </c>
      <c r="O461" s="56">
        <v>65575083.560000002</v>
      </c>
      <c r="P461" s="56">
        <v>78048148.530000001</v>
      </c>
      <c r="Q461" s="56">
        <v>1445282.93</v>
      </c>
      <c r="R461" s="56">
        <v>135308728.34</v>
      </c>
      <c r="S461" s="57" t="s">
        <v>1506</v>
      </c>
      <c r="T461" s="56">
        <v>781962541.63999999</v>
      </c>
      <c r="U461" s="55" t="s">
        <v>658</v>
      </c>
      <c r="V461" s="53" t="s">
        <v>1385</v>
      </c>
      <c r="W461" s="9">
        <f>IF(OR(LEFT(I461)="7",LEFT(I461,1)="8"),VALUE(RIGHT(I461,3)),VALUE(RIGHT(I461,4)))</f>
        <v>1569</v>
      </c>
    </row>
    <row r="462" spans="1:23" s="23" customFormat="1" ht="37.5" customHeight="1" outlineLevel="3">
      <c r="A462" s="21"/>
      <c r="B462" s="64" t="s">
        <v>496</v>
      </c>
      <c r="C462" s="65"/>
      <c r="D462" s="65"/>
      <c r="E462" s="35">
        <f>SUBTOTAL(9,E465:F468)</f>
        <v>4</v>
      </c>
      <c r="F462" s="61"/>
      <c r="G462" s="61"/>
      <c r="H462" s="61"/>
      <c r="I462" s="37"/>
      <c r="J462" s="61"/>
      <c r="K462" s="61"/>
      <c r="L462" s="61"/>
      <c r="M462" s="61"/>
      <c r="N462" s="61"/>
      <c r="O462" s="38"/>
      <c r="P462" s="39"/>
      <c r="Q462" s="39"/>
      <c r="R462" s="39"/>
      <c r="S462" s="61"/>
      <c r="T462" s="39"/>
      <c r="U462" s="61"/>
      <c r="V462" s="40"/>
      <c r="W462" s="22"/>
    </row>
    <row r="463" spans="1:23" s="26" customFormat="1" ht="15" outlineLevel="1">
      <c r="A463" s="24"/>
      <c r="B463" s="66" t="s">
        <v>664</v>
      </c>
      <c r="C463" s="67" t="s">
        <v>662</v>
      </c>
      <c r="D463" s="67"/>
      <c r="E463" s="41">
        <f>SUBTOTAL(9,E464:E468)</f>
        <v>4</v>
      </c>
      <c r="F463" s="42"/>
      <c r="G463" s="42"/>
      <c r="H463" s="42"/>
      <c r="I463" s="43"/>
      <c r="J463" s="42"/>
      <c r="K463" s="42"/>
      <c r="L463" s="42"/>
      <c r="M463" s="42"/>
      <c r="N463" s="42"/>
      <c r="O463" s="44"/>
      <c r="P463" s="44"/>
      <c r="Q463" s="44"/>
      <c r="R463" s="44"/>
      <c r="S463" s="42"/>
      <c r="T463" s="44"/>
      <c r="U463" s="42"/>
      <c r="V463" s="45"/>
      <c r="W463" s="25"/>
    </row>
    <row r="464" spans="1:23" s="29" customFormat="1" ht="15" outlineLevel="2">
      <c r="A464" s="27"/>
      <c r="B464" s="62" t="s">
        <v>272</v>
      </c>
      <c r="C464" s="63"/>
      <c r="D464" s="63"/>
      <c r="E464" s="46">
        <f>SUBTOTAL(9,E465:F468)</f>
        <v>4</v>
      </c>
      <c r="F464" s="47"/>
      <c r="G464" s="47"/>
      <c r="H464" s="47"/>
      <c r="I464" s="48"/>
      <c r="J464" s="47"/>
      <c r="K464" s="47"/>
      <c r="L464" s="47"/>
      <c r="M464" s="47"/>
      <c r="N464" s="47"/>
      <c r="O464" s="49"/>
      <c r="P464" s="49"/>
      <c r="Q464" s="49"/>
      <c r="R464" s="49"/>
      <c r="S464" s="47"/>
      <c r="T464" s="49"/>
      <c r="U464" s="47"/>
      <c r="V464" s="50"/>
      <c r="W464" s="28"/>
    </row>
    <row r="465" spans="1:23" s="10" customFormat="1" ht="141" customHeight="1">
      <c r="A465" s="8">
        <v>53</v>
      </c>
      <c r="B465" s="59" t="s">
        <v>496</v>
      </c>
      <c r="C465" s="59" t="s">
        <v>99</v>
      </c>
      <c r="D465" s="59" t="s">
        <v>191</v>
      </c>
      <c r="E465" s="51">
        <v>1</v>
      </c>
      <c r="F465" s="52" t="s">
        <v>1344</v>
      </c>
      <c r="G465" s="53" t="s">
        <v>1356</v>
      </c>
      <c r="H465" s="53" t="s">
        <v>496</v>
      </c>
      <c r="I465" s="54" t="s">
        <v>351</v>
      </c>
      <c r="J465" s="55" t="s">
        <v>473</v>
      </c>
      <c r="K465" s="55" t="s">
        <v>474</v>
      </c>
      <c r="L465" s="55" t="s">
        <v>228</v>
      </c>
      <c r="M465" s="55" t="s">
        <v>657</v>
      </c>
      <c r="N465" s="55" t="s">
        <v>230</v>
      </c>
      <c r="O465" s="56">
        <v>1086800754.0799999</v>
      </c>
      <c r="P465" s="56">
        <v>192874697.06999999</v>
      </c>
      <c r="Q465" s="56">
        <v>63365355.170000002</v>
      </c>
      <c r="R465" s="56">
        <v>197530886.71000001</v>
      </c>
      <c r="S465" s="57" t="s">
        <v>1978</v>
      </c>
      <c r="T465" s="56">
        <v>1145509919.6099999</v>
      </c>
      <c r="U465" s="55" t="s">
        <v>231</v>
      </c>
      <c r="V465" s="53" t="s">
        <v>1386</v>
      </c>
      <c r="W465" s="9">
        <f>IF(OR(LEFT(I465)="7",LEFT(I465,1)="8"),VALUE(RIGHT(I465,3)),VALUE(RIGHT(I465,4)))</f>
        <v>58</v>
      </c>
    </row>
    <row r="466" spans="1:23" s="10" customFormat="1" ht="99.75" customHeight="1">
      <c r="A466" s="8">
        <v>53</v>
      </c>
      <c r="B466" s="59" t="s">
        <v>496</v>
      </c>
      <c r="C466" s="59" t="s">
        <v>99</v>
      </c>
      <c r="D466" s="59" t="s">
        <v>191</v>
      </c>
      <c r="E466" s="51">
        <v>1</v>
      </c>
      <c r="F466" s="52" t="s">
        <v>1344</v>
      </c>
      <c r="G466" s="53" t="s">
        <v>1356</v>
      </c>
      <c r="H466" s="53" t="s">
        <v>496</v>
      </c>
      <c r="I466" s="54" t="s">
        <v>497</v>
      </c>
      <c r="J466" s="55" t="s">
        <v>498</v>
      </c>
      <c r="K466" s="55" t="s">
        <v>348</v>
      </c>
      <c r="L466" s="55" t="s">
        <v>228</v>
      </c>
      <c r="M466" s="55" t="s">
        <v>657</v>
      </c>
      <c r="N466" s="55" t="s">
        <v>645</v>
      </c>
      <c r="O466" s="56">
        <v>384965333.94999999</v>
      </c>
      <c r="P466" s="56">
        <v>0</v>
      </c>
      <c r="Q466" s="56">
        <v>22750111.870000001</v>
      </c>
      <c r="R466" s="56">
        <v>1241672.33</v>
      </c>
      <c r="S466" s="57" t="s">
        <v>1507</v>
      </c>
      <c r="T466" s="56">
        <v>406473773.49000001</v>
      </c>
      <c r="U466" s="55" t="s">
        <v>231</v>
      </c>
      <c r="V466" s="53" t="s">
        <v>1223</v>
      </c>
      <c r="W466" s="9">
        <f>IF(OR(LEFT(I466)="7",LEFT(I466,1)="8"),VALUE(RIGHT(I466,3)),VALUE(RIGHT(I466,4)))</f>
        <v>1050</v>
      </c>
    </row>
    <row r="467" spans="1:23" s="10" customFormat="1" ht="202.5" customHeight="1">
      <c r="A467" s="8">
        <v>53</v>
      </c>
      <c r="B467" s="59" t="s">
        <v>496</v>
      </c>
      <c r="C467" s="59" t="s">
        <v>99</v>
      </c>
      <c r="D467" s="59" t="s">
        <v>191</v>
      </c>
      <c r="E467" s="51">
        <v>1</v>
      </c>
      <c r="F467" s="52" t="s">
        <v>1344</v>
      </c>
      <c r="G467" s="53" t="s">
        <v>1356</v>
      </c>
      <c r="H467" s="53" t="s">
        <v>1356</v>
      </c>
      <c r="I467" s="54" t="s">
        <v>349</v>
      </c>
      <c r="J467" s="55" t="s">
        <v>350</v>
      </c>
      <c r="K467" s="55" t="s">
        <v>1556</v>
      </c>
      <c r="L467" s="55" t="s">
        <v>228</v>
      </c>
      <c r="M467" s="55" t="s">
        <v>565</v>
      </c>
      <c r="N467" s="55" t="s">
        <v>645</v>
      </c>
      <c r="O467" s="56">
        <v>607262403.59000003</v>
      </c>
      <c r="P467" s="56">
        <v>460049941.13</v>
      </c>
      <c r="Q467" s="56">
        <v>13516215.82</v>
      </c>
      <c r="R467" s="56">
        <v>920799800.80999994</v>
      </c>
      <c r="S467" s="57" t="s">
        <v>1557</v>
      </c>
      <c r="T467" s="56">
        <v>160028759.72999999</v>
      </c>
      <c r="U467" s="55" t="s">
        <v>231</v>
      </c>
      <c r="V467" s="53" t="s">
        <v>991</v>
      </c>
      <c r="W467" s="9">
        <f>IF(OR(LEFT(I467)="7",LEFT(I467,1)="8"),VALUE(RIGHT(I467,3)),VALUE(RIGHT(I467,4)))</f>
        <v>1345</v>
      </c>
    </row>
    <row r="468" spans="1:23" s="10" customFormat="1" ht="202.5" customHeight="1">
      <c r="A468" s="8">
        <v>53</v>
      </c>
      <c r="B468" s="59" t="s">
        <v>496</v>
      </c>
      <c r="C468" s="59" t="s">
        <v>99</v>
      </c>
      <c r="D468" s="59" t="s">
        <v>771</v>
      </c>
      <c r="E468" s="51">
        <v>1</v>
      </c>
      <c r="F468" s="52" t="s">
        <v>1344</v>
      </c>
      <c r="G468" s="53" t="s">
        <v>1356</v>
      </c>
      <c r="H468" s="53" t="s">
        <v>266</v>
      </c>
      <c r="I468" s="54" t="s">
        <v>613</v>
      </c>
      <c r="J468" s="55" t="s">
        <v>166</v>
      </c>
      <c r="K468" s="55" t="s">
        <v>167</v>
      </c>
      <c r="L468" s="55" t="s">
        <v>228</v>
      </c>
      <c r="M468" s="55" t="s">
        <v>229</v>
      </c>
      <c r="N468" s="55" t="s">
        <v>230</v>
      </c>
      <c r="O468" s="56">
        <v>0</v>
      </c>
      <c r="P468" s="56">
        <v>207048828.97999999</v>
      </c>
      <c r="Q468" s="56">
        <v>0</v>
      </c>
      <c r="R468" s="56">
        <v>207048828.97999999</v>
      </c>
      <c r="S468" s="57" t="s">
        <v>1979</v>
      </c>
      <c r="T468" s="56">
        <v>0</v>
      </c>
      <c r="U468" s="55" t="s">
        <v>231</v>
      </c>
      <c r="V468" s="53" t="s">
        <v>1224</v>
      </c>
      <c r="W468" s="9">
        <f>IF(OR(LEFT(I468)="7",LEFT(I468,1)="8"),VALUE(RIGHT(I468,3)),VALUE(RIGHT(I468,4)))</f>
        <v>149</v>
      </c>
    </row>
    <row r="469" spans="1:23" ht="13.5" customHeight="1">
      <c r="T469" s="5">
        <f>SUM(T2:T468)</f>
        <v>875207417440.04053</v>
      </c>
    </row>
  </sheetData>
  <mergeCells count="127">
    <mergeCell ref="B463:D463"/>
    <mergeCell ref="B464:D464"/>
    <mergeCell ref="B430:D430"/>
    <mergeCell ref="B433:D433"/>
    <mergeCell ref="B436:D436"/>
    <mergeCell ref="B437:D437"/>
    <mergeCell ref="B440:D440"/>
    <mergeCell ref="B454:D454"/>
    <mergeCell ref="B455:D455"/>
    <mergeCell ref="B456:D456"/>
    <mergeCell ref="B462:D462"/>
    <mergeCell ref="B452:D452"/>
    <mergeCell ref="B442:D442"/>
    <mergeCell ref="B444:D444"/>
    <mergeCell ref="B443:D443"/>
    <mergeCell ref="B1:N1"/>
    <mergeCell ref="P1:V1"/>
    <mergeCell ref="B5:D5"/>
    <mergeCell ref="B2:V2"/>
    <mergeCell ref="B3:V3"/>
    <mergeCell ref="B4:V4"/>
    <mergeCell ref="B250:D250"/>
    <mergeCell ref="B111:D111"/>
    <mergeCell ref="B32:D32"/>
    <mergeCell ref="B94:D94"/>
    <mergeCell ref="B96:D96"/>
    <mergeCell ref="B110:D110"/>
    <mergeCell ref="B208:D208"/>
    <mergeCell ref="B119:D119"/>
    <mergeCell ref="B125:D125"/>
    <mergeCell ref="B130:D130"/>
    <mergeCell ref="B211:D211"/>
    <mergeCell ref="B142:D142"/>
    <mergeCell ref="B157:D157"/>
    <mergeCell ref="B249:D249"/>
    <mergeCell ref="B229:D229"/>
    <mergeCell ref="B230:D230"/>
    <mergeCell ref="B231:D231"/>
    <mergeCell ref="B12:D12"/>
    <mergeCell ref="B134:D134"/>
    <mergeCell ref="B141:D141"/>
    <mergeCell ref="B138:D138"/>
    <mergeCell ref="B140:D140"/>
    <mergeCell ref="B169:D169"/>
    <mergeCell ref="B178:D178"/>
    <mergeCell ref="B6:D6"/>
    <mergeCell ref="B7:D7"/>
    <mergeCell ref="B14:D14"/>
    <mergeCell ref="B13:D13"/>
    <mergeCell ref="B20:D20"/>
    <mergeCell ref="B164:D164"/>
    <mergeCell ref="B26:D26"/>
    <mergeCell ref="B27:D27"/>
    <mergeCell ref="B21:D21"/>
    <mergeCell ref="B22:D22"/>
    <mergeCell ref="B30:D30"/>
    <mergeCell ref="B31:D31"/>
    <mergeCell ref="B121:D121"/>
    <mergeCell ref="B122:D122"/>
    <mergeCell ref="B126:D126"/>
    <mergeCell ref="B124:D124"/>
    <mergeCell ref="B133:D133"/>
    <mergeCell ref="B257:D257"/>
    <mergeCell ref="B260:D260"/>
    <mergeCell ref="B248:D248"/>
    <mergeCell ref="B255:D255"/>
    <mergeCell ref="B268:D268"/>
    <mergeCell ref="B275:D275"/>
    <mergeCell ref="B274:D274"/>
    <mergeCell ref="B202:D202"/>
    <mergeCell ref="B8:D8"/>
    <mergeCell ref="B9:D9"/>
    <mergeCell ref="B185:D185"/>
    <mergeCell ref="B183:D183"/>
    <mergeCell ref="B184:D184"/>
    <mergeCell ref="B167:D167"/>
    <mergeCell ref="B213:D213"/>
    <mergeCell ref="B214:D214"/>
    <mergeCell ref="B135:D135"/>
    <mergeCell ref="B154:D154"/>
    <mergeCell ref="B168:D168"/>
    <mergeCell ref="B210:D210"/>
    <mergeCell ref="B165:D165"/>
    <mergeCell ref="B180:D180"/>
    <mergeCell ref="B181:D181"/>
    <mergeCell ref="B131:D131"/>
    <mergeCell ref="B224:D224"/>
    <mergeCell ref="B220:D220"/>
    <mergeCell ref="B242:D242"/>
    <mergeCell ref="B243:D243"/>
    <mergeCell ref="B245:D245"/>
    <mergeCell ref="B246:D246"/>
    <mergeCell ref="B218:D218"/>
    <mergeCell ref="B219:D219"/>
    <mergeCell ref="B236:D236"/>
    <mergeCell ref="B237:D237"/>
    <mergeCell ref="B226:D226"/>
    <mergeCell ref="B225:D225"/>
    <mergeCell ref="B405:D405"/>
    <mergeCell ref="B451:D451"/>
    <mergeCell ref="B294:D294"/>
    <mergeCell ref="B368:D368"/>
    <mergeCell ref="B304:D304"/>
    <mergeCell ref="B303:D303"/>
    <mergeCell ref="B302:D302"/>
    <mergeCell ref="B406:D406"/>
    <mergeCell ref="B416:D416"/>
    <mergeCell ref="B417:D417"/>
    <mergeCell ref="B418:D418"/>
    <mergeCell ref="B409:D409"/>
    <mergeCell ref="B410:D410"/>
    <mergeCell ref="B412:D412"/>
    <mergeCell ref="B413:D413"/>
    <mergeCell ref="B414:D414"/>
    <mergeCell ref="B408:D408"/>
    <mergeCell ref="B420:D420"/>
    <mergeCell ref="B421:D421"/>
    <mergeCell ref="B422:D422"/>
    <mergeCell ref="B276:D276"/>
    <mergeCell ref="B269:D269"/>
    <mergeCell ref="B261:D261"/>
    <mergeCell ref="B267:D267"/>
    <mergeCell ref="B264:D264"/>
    <mergeCell ref="B287:D287"/>
    <mergeCell ref="B289:D289"/>
    <mergeCell ref="B288:D288"/>
    <mergeCell ref="B265:D265"/>
  </mergeCells>
  <phoneticPr fontId="2" type="noConversion"/>
  <conditionalFormatting sqref="D81">
    <cfRule type="colorScale" priority="1">
      <colorScale>
        <cfvo type="min"/>
        <cfvo type="percentile" val="50"/>
        <cfvo type="max"/>
        <color rgb="FFF8696B"/>
        <color rgb="FFFFEB84"/>
        <color rgb="FF63BE7B"/>
      </colorScale>
    </cfRule>
  </conditionalFormatting>
  <printOptions horizontalCentered="1"/>
  <pageMargins left="0" right="0" top="0.19685039370078741" bottom="0.39370078740157483" header="0" footer="0.19685039370078741"/>
  <pageSetup paperSize="121" scale="30" fitToHeight="0" pageOrder="overThenDown" orientation="landscape" r:id="rId1"/>
  <headerFooter alignWithMargins="0">
    <oddFooter>&amp;RPágina &amp;P de &amp;N</oddFooter>
  </headerFooter>
  <rowBreaks count="11" manualBreakCount="11">
    <brk id="29" min="1" max="21" man="1"/>
    <brk id="120" min="1" max="21" man="1"/>
    <brk id="137" min="1" max="21" man="1"/>
    <brk id="163" min="1" max="21" man="1"/>
    <brk id="244" min="1" max="21" man="1"/>
    <brk id="254" min="1" max="21" man="1"/>
    <brk id="263" min="1" max="21" man="1"/>
    <brk id="293" min="1" max="21" man="1"/>
    <brk id="301" min="1" max="21" man="1"/>
    <brk id="367" min="1" max="21" man="1"/>
    <brk id="407"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Usuario de Windows</cp:lastModifiedBy>
  <cp:lastPrinted>2018-10-29T03:06:43Z</cp:lastPrinted>
  <dcterms:created xsi:type="dcterms:W3CDTF">2006-10-23T15:09:39Z</dcterms:created>
  <dcterms:modified xsi:type="dcterms:W3CDTF">2018-10-29T03:06:59Z</dcterms:modified>
</cp:coreProperties>
</file>